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AECA!$A$1:$Z$108</definedName>
    <definedName name="_xlnm._FilterDatabase" localSheetId="0" hidden="1">AECA!$A$10:$IT$52</definedName>
  </definedNames>
  <calcPr/>
  <extLst>
    <ext uri="smNativeData">
      <pm:revision xmlns:pm="smNativeData" day="1670333065" val="982" rev="124" revOS="4" revMin="124" revMax="0"/>
      <pm:docPrefs xmlns:pm="smNativeData" id="1670333065" fixedDigits="0" showNotice="1" showFrameBounds="1" autoChart="1" recalcOnPrint="1" recalcOnCopy="1" finalRounding="1" compatTextArt="1" tab="567" useDefinedPrintRange="1" printArea="currentSheet"/>
      <pm:compatibility xmlns:pm="smNativeData" id="1670333065" overlapCells="1"/>
      <pm:defCurrency xmlns:pm="smNativeData" id="1670333065"/>
    </ext>
  </extLst>
</workbook>
</file>

<file path=xl/sharedStrings.xml><?xml version="1.0" encoding="utf-8"?>
<sst xmlns="http://schemas.openxmlformats.org/spreadsheetml/2006/main" count="189" uniqueCount="140">
  <si>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</si>
  <si>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</si>
  <si>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Despesas referente a JANEIRO de 2023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</si>
  <si>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</si>
  <si>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</si>
  <si>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</si>
  <si>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</si>
  <si>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</si>
  <si>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</si>
  <si>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</si>
  <si>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</si>
  <si>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</si>
  <si>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</si>
  <si>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Salário Base</t>
  </si>
  <si>
    <t>Salário Mês</t>
  </si>
  <si>
    <t>Hr Ativ.</t>
  </si>
  <si>
    <t>FÉRIAS</t>
  </si>
  <si>
    <t>Adic. Not.</t>
  </si>
  <si>
    <t>DSR</t>
  </si>
  <si>
    <t>Anuêio/Biênio</t>
  </si>
  <si>
    <t>Horas Extras</t>
  </si>
  <si>
    <t>Sal. Fam.</t>
  </si>
  <si>
    <t>INSS Empreg.</t>
  </si>
  <si>
    <t>IRRF</t>
  </si>
  <si>
    <t>Contr. Sind/Ass.</t>
  </si>
  <si>
    <t>VT</t>
  </si>
  <si>
    <t>Salário Líquido</t>
  </si>
  <si>
    <t>FGTS</t>
  </si>
  <si>
    <t>INSS Patr.</t>
  </si>
  <si>
    <t>PIS</t>
  </si>
  <si>
    <t>Cesta Básica</t>
  </si>
  <si>
    <t>Vale Refeição</t>
  </si>
  <si>
    <t>VT Emp.</t>
  </si>
  <si>
    <t>Desp. Pessoal Total</t>
  </si>
  <si>
    <t>ANA CLÁUDIA DA SILVA</t>
  </si>
  <si>
    <t>Cuidadora</t>
  </si>
  <si>
    <t>ANA LETICIA ROD MARQUES</t>
  </si>
  <si>
    <t>BEATRIZ MARIA OLIVEIRA LIMA</t>
  </si>
  <si>
    <t xml:space="preserve">CILENE MARCIA SALVAJOLI </t>
  </si>
  <si>
    <t>Coord.Ped.</t>
  </si>
  <si>
    <t>CRISTIANI MARLI SILVAJOLI</t>
  </si>
  <si>
    <t>ELEOZINA AFONSO PIMENTA</t>
  </si>
  <si>
    <t>Aux.Limp.</t>
  </si>
  <si>
    <t>FABIANA CUNHA BITENCOURT</t>
  </si>
  <si>
    <t>FATIMA APARECIDA FIDELIS</t>
  </si>
  <si>
    <t>GERALDO BARBOSA NEVES</t>
  </si>
  <si>
    <t>Porteiro</t>
  </si>
  <si>
    <t>12X36</t>
  </si>
  <si>
    <t xml:space="preserve">JAIR DATORRE </t>
  </si>
  <si>
    <t>Vigia Not.</t>
  </si>
  <si>
    <t>12x36</t>
  </si>
  <si>
    <t>JESSICA FERNANDA C OLIVEIRA</t>
  </si>
  <si>
    <t>JOÃO RODRIGUES DATORRE</t>
  </si>
  <si>
    <t>JULIANE BIANCHINI COLAZANTES*</t>
  </si>
  <si>
    <t>Assit.Adm</t>
  </si>
  <si>
    <t>LUCIA PERPETUA ELIAS SILVA</t>
  </si>
  <si>
    <t>LUCINEIDE AP COSTI RIBEIRO</t>
  </si>
  <si>
    <t>Cozinheira</t>
  </si>
  <si>
    <t>MARA SILVIA OLIVEIRA AMADEU</t>
  </si>
  <si>
    <t>Aux.Coz.</t>
  </si>
  <si>
    <t>MARCIA APARECIDA TOSETTO</t>
  </si>
  <si>
    <t>MARICELIA SANTOS DE JESUS</t>
  </si>
  <si>
    <t>MAYRA CALVO FELIZ ALMEIDA</t>
  </si>
  <si>
    <t>MIRIA SOUZA DA SILVA ARNEIRO</t>
  </si>
  <si>
    <t xml:space="preserve">NATALINA RIBEIRO S DATORRE </t>
  </si>
  <si>
    <t>PAMELA PRADO DE CAMARGO</t>
  </si>
  <si>
    <t>ROMILDA ALVES OLIV ZARDI</t>
  </si>
  <si>
    <t xml:space="preserve">AFASTAMENTO AUXILIO DOENÇA - 01/05/2012 </t>
  </si>
  <si>
    <t>TATIANI SCARABELLI BOLDRINI **</t>
  </si>
  <si>
    <t>Enc.Adm.</t>
  </si>
  <si>
    <t>WAGNER LUCIANO DE SOUZA</t>
  </si>
  <si>
    <t>Professoras:</t>
  </si>
  <si>
    <t>ADRIANA LIMA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</si>
  <si>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</si>
  <si>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</si>
  <si>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</si>
  <si>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</si>
  <si>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</si>
  <si>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CLAUDIA CRISTIANE V OLIVEIRA</t>
  </si>
  <si>
    <t>ELAINE CRISTINA BERGO ARAUJO</t>
  </si>
  <si>
    <t>ELAINE DOMINGOS DA CRUZ</t>
  </si>
  <si>
    <t>ELIANA ELISA DE LIMA</t>
  </si>
  <si>
    <t>FERNANDA CUNHA BITENCOURT</t>
  </si>
  <si>
    <t>GEISA DORYS FERREIRA MENEZES</t>
  </si>
  <si>
    <t>GISLAINE CRISTINA MAISTRELO</t>
  </si>
  <si>
    <t>HELVECIA GAMBIRASI MORAES</t>
  </si>
  <si>
    <t>KESLIE CRISTINA PESSOTO</t>
  </si>
  <si>
    <t>MONICA FERNANDA A BOTARO</t>
  </si>
  <si>
    <t>PRISCILA FILIE</t>
  </si>
  <si>
    <t>PRISCILA SILVA DE OLIVEIRA</t>
  </si>
  <si>
    <t>PRISCILA VIEIRA PEREIRA MARTINS</t>
  </si>
  <si>
    <t>TAIS NATALIA GELIO SATIM</t>
  </si>
  <si>
    <t>TATIANA APARECIDA CAMILLO</t>
  </si>
  <si>
    <t>Provisões: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</si>
  <si>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</si>
  <si>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</si>
  <si>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</si>
  <si>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</si>
  <si>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</si>
  <si>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</si>
  <si>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</si>
  <si>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</si>
  <si>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</si>
  <si>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</si>
  <si>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Total Bruto</t>
  </si>
  <si>
    <t xml:space="preserve">INSS </t>
  </si>
  <si>
    <t>Sind.</t>
  </si>
  <si>
    <t>Total Líquido</t>
  </si>
  <si>
    <t>Férias Líquido:</t>
  </si>
  <si>
    <t>Férias encargos:</t>
  </si>
  <si>
    <t/>
  </si>
  <si>
    <t>Rescisão total: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</si>
  <si>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</si>
  <si>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</si>
  <si>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</si>
  <si>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</si>
  <si>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</si>
  <si>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</si>
  <si>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</si>
  <si>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</si>
  <si>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</si>
  <si>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</si>
  <si>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</si>
  <si>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Transporte</t>
  </si>
  <si>
    <t>Energia Elétrica</t>
  </si>
  <si>
    <t>Telefone</t>
  </si>
  <si>
    <t>Agua</t>
  </si>
  <si>
    <t>Exames Médicos</t>
  </si>
  <si>
    <t>Estagiárias 30 Hrs:</t>
  </si>
  <si>
    <t>GABRIELLY C RODRIGUES DA SILVA</t>
  </si>
  <si>
    <t>MARIA EDUARDA DE MIRA BELONDI</t>
  </si>
  <si>
    <t>Estagiárias 20 Hrs: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</si>
  <si>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</si>
  <si>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</si>
  <si>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</si>
  <si>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</si>
  <si>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</si>
  <si>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</si>
  <si>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</si>
  <si>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>HELIANE CRISTINA MUNHOZ PRIETO VIEIRA -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</si>
</sst>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5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167" formatCode="D/M/YY;@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70333065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70333065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70333065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70333065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70333065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70333065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70333065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70333065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70333065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0333065" type="1" fgLvl="100" fgClr="00D8D8D8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0333065" type="1" fgLvl="100" fgClr="00FFFFFF" bgLvl="100" bgClr="00000000"/>
          </ext>
        </extLst>
      </patternFill>
    </fill>
  </fills>
  <borders count="30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0333065"/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0333065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0333065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0333065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0333065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0333065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0333065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0333065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0333065"/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202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0" fontId="2" fillId="0" borderId="0" xfId="1" applyFont="1" applyAlignment="1">
      <alignment horizontal="left"/>
    </xf>
    <xf numFmtId="2" fontId="1" fillId="0" borderId="0" xfId="1" applyNumberFormat="1" applyFont="1"/>
    <xf numFmtId="0" fontId="1" fillId="0" borderId="1" xfId="1" applyFont="1" applyBorder="1" applyAlignment="1">
      <alignment horizontal="left" wrapText="1"/>
    </xf>
    <xf numFmtId="0" fontId="1" fillId="0" borderId="2" xfId="1" applyFont="1" applyBorder="1" applyAlignment="1">
      <alignment horizontal="left" wrapText="1"/>
    </xf>
    <xf numFmtId="0" fontId="4" fillId="0" borderId="8" xfId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4" fontId="3" fillId="11" borderId="10" xfId="1" applyNumberFormat="1" applyFont="1" applyFill="1" applyBorder="1" applyAlignment="1">
      <alignment vertical="center"/>
    </xf>
    <xf numFmtId="164" fontId="4" fillId="0" borderId="9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4" fillId="0" borderId="4" xfId="2" applyFont="1" applyBorder="1" applyAlignment="1">
      <alignment horizontal="right" vertical="center"/>
    </xf>
    <xf numFmtId="165" fontId="1" fillId="13" borderId="12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13" borderId="12" xfId="2" applyNumberFormat="1" applyFont="1" applyFill="1" applyBorder="1" applyAlignment="1">
      <alignment vertical="center"/>
    </xf>
    <xf numFmtId="0" fontId="2" fillId="0" borderId="9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4" fontId="4" fillId="11" borderId="10" xfId="1" applyNumberFormat="1" applyFont="1" applyFill="1" applyBorder="1" applyAlignment="1">
      <alignment vertical="center"/>
    </xf>
    <xf numFmtId="0" fontId="4" fillId="14" borderId="13" xfId="1" applyFont="1" applyFill="1" applyBorder="1" applyAlignment="1">
      <alignment vertical="center" wrapText="1"/>
    </xf>
    <xf numFmtId="0" fontId="4" fillId="14" borderId="13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right" vertical="center"/>
    </xf>
    <xf numFmtId="4" fontId="4" fillId="14" borderId="13" xfId="2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vertical="center"/>
    </xf>
    <xf numFmtId="4" fontId="4" fillId="0" borderId="8" xfId="2" applyNumberFormat="1" applyFont="1" applyBorder="1" applyAlignment="1">
      <alignment vertical="center"/>
    </xf>
    <xf numFmtId="4" fontId="4" fillId="0" borderId="8" xfId="1" applyNumberFormat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center" vertical="center"/>
    </xf>
    <xf numFmtId="4" fontId="4" fillId="0" borderId="14" xfId="1" applyNumberFormat="1" applyFont="1" applyBorder="1" applyAlignment="1">
      <alignment vertical="center"/>
    </xf>
    <xf numFmtId="4" fontId="4" fillId="14" borderId="13" xfId="1" applyNumberFormat="1" applyFont="1" applyFill="1" applyBorder="1" applyAlignment="1">
      <alignment vertical="center"/>
    </xf>
    <xf numFmtId="0" fontId="4" fillId="0" borderId="9" xfId="1" applyFont="1" applyBorder="1" applyAlignment="1">
      <alignment vertical="center"/>
    </xf>
    <xf numFmtId="4" fontId="4" fillId="0" borderId="9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vertical="center"/>
    </xf>
    <xf numFmtId="4" fontId="4" fillId="0" borderId="15" xfId="1" applyNumberFormat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right" vertical="center"/>
    </xf>
    <xf numFmtId="2" fontId="4" fillId="13" borderId="12" xfId="1" applyNumberFormat="1" applyFont="1" applyFill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2" fontId="4" fillId="0" borderId="9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horizontal="left" wrapText="1"/>
    </xf>
    <xf numFmtId="0" fontId="4" fillId="0" borderId="11" xfId="1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0" fontId="1" fillId="0" borderId="14" xfId="1" applyFont="1" applyBorder="1" applyAlignment="1">
      <alignment horizontal="left"/>
    </xf>
    <xf numFmtId="0" fontId="1" fillId="0" borderId="11" xfId="1" applyFont="1" applyBorder="1" applyAlignment="1">
      <alignment horizontal="left"/>
    </xf>
    <xf numFmtId="4" fontId="3" fillId="18" borderId="17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14" borderId="13" xfId="1" applyNumberFormat="1" applyFont="1" applyFill="1" applyBorder="1" applyAlignment="1">
      <alignment horizontal="right" vertical="center"/>
    </xf>
    <xf numFmtId="4" fontId="5" fillId="0" borderId="8" xfId="1" applyNumberFormat="1" applyFont="1" applyBorder="1" applyAlignment="1">
      <alignment horizontal="right" vertical="center"/>
    </xf>
    <xf numFmtId="4" fontId="2" fillId="13" borderId="12" xfId="1" applyNumberFormat="1" applyFont="1" applyFill="1" applyBorder="1" applyAlignment="1">
      <alignment horizontal="right" vertical="center"/>
    </xf>
    <xf numFmtId="4" fontId="5" fillId="14" borderId="13" xfId="1" applyNumberFormat="1" applyFont="1" applyFill="1" applyBorder="1" applyAlignment="1">
      <alignment vertical="center"/>
    </xf>
    <xf numFmtId="0" fontId="5" fillId="0" borderId="8" xfId="1" applyFont="1" applyBorder="1" applyAlignment="1">
      <alignment vertical="center"/>
    </xf>
    <xf numFmtId="4" fontId="5" fillId="13" borderId="12" xfId="1" applyNumberFormat="1" applyFont="1" applyFill="1" applyBorder="1" applyAlignment="1">
      <alignment vertical="center"/>
    </xf>
    <xf numFmtId="4" fontId="2" fillId="18" borderId="17" xfId="1" applyNumberFormat="1" applyFont="1" applyFill="1" applyBorder="1" applyAlignment="1">
      <alignment horizontal="right" vertical="center"/>
    </xf>
    <xf numFmtId="4" fontId="5" fillId="14" borderId="13" xfId="2" applyNumberFormat="1" applyFont="1" applyFill="1" applyBorder="1" applyAlignment="1">
      <alignment vertical="center"/>
    </xf>
    <xf numFmtId="4" fontId="5" fillId="13" borderId="12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7" xfId="1" applyNumberFormat="1" applyFont="1" applyBorder="1" applyAlignment="1">
      <alignment horizontal="right" vertical="center" wrapText="1"/>
    </xf>
    <xf numFmtId="4" fontId="5" fillId="0" borderId="9" xfId="1" applyNumberFormat="1" applyFont="1" applyBorder="1" applyAlignment="1">
      <alignment horizontal="right" vertical="center" wrapText="1"/>
    </xf>
    <xf numFmtId="4" fontId="2" fillId="11" borderId="10" xfId="1" applyNumberFormat="1" applyFont="1" applyFill="1" applyBorder="1" applyAlignment="1">
      <alignment vertical="center"/>
    </xf>
    <xf numFmtId="0" fontId="3" fillId="13" borderId="12" xfId="1" applyFont="1" applyFill="1" applyBorder="1" applyAlignment="1">
      <alignment horizontal="center" vertical="center"/>
    </xf>
    <xf numFmtId="164" fontId="3" fillId="13" borderId="12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vertical="center"/>
    </xf>
    <xf numFmtId="0" fontId="3" fillId="11" borderId="10" xfId="1" applyFont="1" applyFill="1" applyBorder="1" applyAlignment="1">
      <alignment vertical="center"/>
    </xf>
    <xf numFmtId="4" fontId="3" fillId="11" borderId="10" xfId="1" applyNumberFormat="1" applyFont="1" applyFill="1" applyBorder="1" applyAlignment="1">
      <alignment horizontal="center" vertical="center"/>
    </xf>
    <xf numFmtId="4" fontId="3" fillId="0" borderId="3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4" fontId="3" fillId="14" borderId="13" xfId="2" applyNumberFormat="1" applyFont="1" applyFill="1" applyBorder="1" applyAlignment="1">
      <alignment horizontal="right" vertical="center"/>
    </xf>
    <xf numFmtId="0" fontId="3" fillId="20" borderId="19" xfId="1" applyFont="1" applyFill="1" applyBorder="1" applyAlignment="1">
      <alignment horizontal="center" vertical="center"/>
    </xf>
    <xf numFmtId="4" fontId="3" fillId="21" borderId="20" xfId="1" applyNumberFormat="1" applyFont="1" applyFill="1" applyBorder="1" applyAlignment="1">
      <alignment horizontal="center" vertical="center"/>
    </xf>
    <xf numFmtId="4" fontId="3" fillId="14" borderId="13" xfId="1" applyNumberFormat="1" applyFont="1" applyFill="1" applyBorder="1" applyAlignment="1">
      <alignment horizontal="center" vertical="center"/>
    </xf>
    <xf numFmtId="4" fontId="5" fillId="22" borderId="21" xfId="1" applyNumberFormat="1" applyFont="1" applyFill="1" applyAlignment="1">
      <alignment vertical="center"/>
    </xf>
    <xf numFmtId="167" fontId="4" fillId="0" borderId="8" xfId="1" applyNumberFormat="1" applyFont="1" applyBorder="1" applyAlignment="1">
      <alignment vertical="center"/>
    </xf>
    <xf numFmtId="0" fontId="2" fillId="0" borderId="14" xfId="1" applyFont="1" applyBorder="1" applyAlignment="1">
      <alignment horizontal="left" wrapText="1"/>
    </xf>
    <xf numFmtId="0" fontId="2" fillId="0" borderId="11" xfId="1" applyFont="1" applyBorder="1" applyAlignment="1">
      <alignment horizontal="left" wrapText="1"/>
    </xf>
    <xf numFmtId="0" fontId="5" fillId="0" borderId="1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1" fillId="0" borderId="14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14" xfId="1" applyFont="1" applyBorder="1" applyAlignment="1">
      <alignment horizontal="center" wrapText="1"/>
    </xf>
    <xf numFmtId="0" fontId="1" fillId="0" borderId="11" xfId="1" applyFont="1" applyBorder="1" applyAlignment="1">
      <alignment horizontal="center" wrapText="1"/>
    </xf>
    <xf numFmtId="0" fontId="5" fillId="0" borderId="14" xfId="1" applyFont="1" applyBorder="1" applyAlignment="1">
      <alignment horizontal="left" wrapText="1"/>
    </xf>
    <xf numFmtId="0" fontId="5" fillId="0" borderId="11" xfId="1" applyFont="1" applyBorder="1" applyAlignment="1">
      <alignment horizontal="left" wrapText="1"/>
    </xf>
    <xf numFmtId="0" fontId="4" fillId="0" borderId="14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4" fontId="4" fillId="0" borderId="14" xfId="2" applyNumberFormat="1" applyFont="1" applyBorder="1" applyAlignment="1">
      <alignment horizontal="center" vertical="center"/>
    </xf>
    <xf numFmtId="4" fontId="4" fillId="0" borderId="11" xfId="2" applyNumberFormat="1" applyFont="1" applyBorder="1" applyAlignment="1">
      <alignment horizontal="center" vertical="center"/>
    </xf>
    <xf numFmtId="4" fontId="4" fillId="0" borderId="16" xfId="2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 wrapText="1"/>
    </xf>
    <xf numFmtId="0" fontId="4" fillId="24" borderId="23" xfId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 wrapText="1"/>
    </xf>
    <xf numFmtId="4" fontId="4" fillId="24" borderId="23" xfId="1" applyNumberFormat="1" applyFont="1" applyFill="1" applyBorder="1" applyAlignment="1">
      <alignment horizontal="center" vertical="center" wrapText="1"/>
    </xf>
    <xf numFmtId="166" fontId="4" fillId="25" borderId="24" xfId="1" applyNumberFormat="1" applyFont="1" applyFill="1" applyBorder="1" applyAlignment="1">
      <alignment horizontal="center" vertical="center" wrapText="1"/>
    </xf>
    <xf numFmtId="166" fontId="4" fillId="24" borderId="23" xfId="1" applyNumberFormat="1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4" fillId="25" borderId="24" xfId="1" applyFont="1" applyFill="1" applyBorder="1" applyAlignment="1">
      <alignment horizontal="center" vertical="center"/>
    </xf>
    <xf numFmtId="0" fontId="4" fillId="24" borderId="23" xfId="1" applyFont="1" applyFill="1" applyBorder="1" applyAlignment="1">
      <alignment horizontal="center" vertical="center"/>
    </xf>
    <xf numFmtId="0" fontId="4" fillId="26" borderId="25" xfId="1" applyFont="1" applyFill="1" applyBorder="1" applyAlignment="1">
      <alignment horizontal="center" vertical="center"/>
    </xf>
    <xf numFmtId="0" fontId="4" fillId="27" borderId="26" xfId="1" applyFont="1" applyFill="1" applyBorder="1" applyAlignment="1">
      <alignment horizontal="center" vertical="center"/>
    </xf>
    <xf numFmtId="0" fontId="2" fillId="27" borderId="26" xfId="1" applyFont="1" applyFill="1" applyBorder="1" applyAlignment="1">
      <alignment horizontal="center" vertical="center"/>
    </xf>
    <xf numFmtId="0" fontId="2" fillId="28" borderId="27" xfId="1" applyFont="1" applyFill="1" applyBorder="1" applyAlignment="1">
      <alignment horizontal="center" vertical="center"/>
    </xf>
    <xf numFmtId="0" fontId="2" fillId="29" borderId="28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26" borderId="25" xfId="1" applyFont="1" applyFill="1" applyBorder="1" applyAlignment="1">
      <alignment horizontal="center" vertical="center" wrapText="1"/>
    </xf>
    <xf numFmtId="0" fontId="4" fillId="27" borderId="26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/>
    </xf>
    <xf numFmtId="4" fontId="4" fillId="24" borderId="23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1" fillId="0" borderId="11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4" fontId="1" fillId="0" borderId="14" xfId="1" applyNumberFormat="1" applyFont="1" applyBorder="1" applyAlignment="1">
      <alignment horizontal="center" vertical="center"/>
    </xf>
    <xf numFmtId="4" fontId="1" fillId="0" borderId="11" xfId="1" applyNumberFormat="1" applyFont="1" applyBorder="1" applyAlignment="1">
      <alignment horizontal="center" vertical="center"/>
    </xf>
    <xf numFmtId="4" fontId="1" fillId="0" borderId="16" xfId="1" applyNumberFormat="1" applyFont="1" applyBorder="1" applyAlignment="1">
      <alignment horizontal="center" vertical="center"/>
    </xf>
    <xf numFmtId="4" fontId="2" fillId="0" borderId="16" xfId="1" applyNumberFormat="1" applyFont="1" applyBorder="1" applyAlignment="1">
      <alignment vertical="center"/>
    </xf>
    <xf numFmtId="0" fontId="1" fillId="0" borderId="11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4" fontId="2" fillId="0" borderId="8" xfId="1" applyNumberFormat="1" applyFont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right" vertical="center"/>
    </xf>
    <xf numFmtId="1" fontId="6" fillId="6" borderId="5" xfId="1" applyNumberFormat="1" applyFont="1" applyFill="1" applyBorder="1" applyAlignment="1">
      <alignment horizontal="center" vertical="center"/>
    </xf>
    <xf numFmtId="165" fontId="5" fillId="0" borderId="4" xfId="2" applyFont="1" applyBorder="1" applyAlignment="1">
      <alignment horizontal="right" vertical="center"/>
    </xf>
    <xf numFmtId="165" fontId="1" fillId="0" borderId="4" xfId="2" applyFont="1" applyBorder="1" applyAlignment="1">
      <alignment horizontal="right" vertical="center"/>
    </xf>
    <xf numFmtId="165" fontId="1" fillId="6" borderId="5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6" borderId="5" xfId="2" applyNumberFormat="1" applyFont="1" applyFill="1" applyBorder="1" applyAlignment="1">
      <alignment vertical="center"/>
    </xf>
    <xf numFmtId="4" fontId="5" fillId="6" borderId="5" xfId="2" applyNumberFormat="1" applyFont="1" applyFill="1" applyBorder="1" applyAlignment="1">
      <alignment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1" fontId="5" fillId="6" borderId="5" xfId="1" applyNumberFormat="1" applyFont="1" applyFill="1" applyBorder="1" applyAlignment="1">
      <alignment horizontal="center" vertical="center"/>
    </xf>
    <xf numFmtId="0" fontId="1" fillId="0" borderId="11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4" fontId="6" fillId="6" borderId="5" xfId="2" applyNumberFormat="1" applyFont="1" applyFill="1" applyBorder="1" applyAlignment="1">
      <alignment vertical="center"/>
    </xf>
    <xf numFmtId="165" fontId="4" fillId="0" borderId="4" xfId="2" applyFont="1" applyBorder="1" applyAlignment="1">
      <alignment horizontal="right" vertical="center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4" fontId="2" fillId="6" borderId="5" xfId="2" applyNumberFormat="1" applyFont="1" applyFill="1" applyBorder="1" applyAlignment="1">
      <alignment vertical="center"/>
    </xf>
    <xf numFmtId="0" fontId="6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4" fontId="2" fillId="0" borderId="9" xfId="1" applyNumberFormat="1" applyFont="1" applyBorder="1" applyAlignment="1">
      <alignment horizontal="right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4" fontId="2" fillId="0" borderId="18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9" xfId="1" applyFont="1" applyBorder="1" applyAlignment="1" quotePrefix="1">
      <alignment horizontal="center"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70333065" count="1">
        <pm:charStyle name="Normal" fontId="0" Id="1"/>
      </pm:charStyles>
      <pm:colors xmlns:pm="smNativeData" id="1670333065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XFD113"/>
  <sheetViews>
    <sheetView showGridLines="0" tabSelected="1" view="normal" zoomScale="80" workbookViewId="0">
      <pane ySplit="10" topLeftCell="A75" activePane="bottomLeft" state="frozen"/>
      <selection pane="bottomLeft" activeCell="F80" sqref="F80"/>
    </sheetView>
  </sheetViews>
  <sheetFormatPr defaultRowHeight="16.60"/>
  <cols>
    <col min="1" max="1" width="3.558559" customWidth="1" style="3"/>
    <col min="2" max="2" width="26.108108" customWidth="1" style="3"/>
    <col min="3" max="3" width="9.000000" customWidth="1" style="148"/>
    <col min="4" max="4" width="8.333333" customWidth="1" style="149"/>
    <col min="5" max="5" width="9.000000" customWidth="1" style="148"/>
    <col min="6" max="6" width="9.882883" customWidth="1" style="148"/>
    <col min="7" max="7" width="9.441441" customWidth="1" style="148"/>
    <col min="8" max="8" width="8.333333" customWidth="1" style="148"/>
    <col min="9" max="9" width="7.774775" customWidth="1" style="148"/>
    <col min="10" max="10" width="6.882883" customWidth="1" style="148"/>
    <col min="11" max="11" width="6.666667" customWidth="1" style="148"/>
    <col min="12" max="13" width="9.000000" customWidth="1" style="148"/>
    <col min="14" max="14" width="7.108108" customWidth="1" style="148"/>
    <col min="15" max="15" width="8.558559" customWidth="1" style="148"/>
    <col min="16" max="16" width="7.882883" customWidth="1" style="148"/>
    <col min="17" max="17" width="7.108108" customWidth="1" style="148"/>
    <col min="18" max="18" width="6.774775" customWidth="1" style="148"/>
    <col min="19" max="19" width="9.441441" customWidth="1" style="148"/>
    <col min="20" max="20" width="8.558559" customWidth="1" style="148"/>
    <col min="21" max="21" width="9.441441" customWidth="1" style="148"/>
    <col min="22" max="22" width="7.558559" customWidth="1" style="148"/>
    <col min="23" max="24" width="8.441441" customWidth="1" style="148"/>
    <col min="25" max="25" width="6.558559" customWidth="1" style="148"/>
    <col min="26" max="26" width="10.774775" customWidth="1" style="148"/>
    <col min="27" max="27" width="10.882883" customWidth="1" style="3"/>
    <col min="28" max="16384" width="9.108108" style="3"/>
  </cols>
  <sheetData>
    <row r="1" spans="1:26" s="6" customFormat="1">
      <c r="A1" s="7"/>
      <c r="B1" s="10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</row>
    <row r="2" spans="1:26" s="6" customFormat="1">
      <c r="A2" s="7"/>
      <c r="B2" s="109" t="s">
        <v>1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spans="1:26" s="6" customFormat="1">
      <c r="A3" s="7"/>
      <c r="B3" s="110" t="s">
        <v>2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6" s="6" customFormat="1" ht="15" customHeight="1">
      <c r="A4" s="64" t="s">
        <v>3</v>
      </c>
      <c r="B4" s="65"/>
      <c r="C4" s="151"/>
      <c r="D4" s="152"/>
      <c r="E4" s="153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5"/>
      <c r="Z4" s="156">
        <f>SUM(Z74)</f>
        <v>92582.4559319999971</v>
      </c>
    </row>
    <row r="5" spans="1:26" s="6" customFormat="1" ht="15" customHeight="1">
      <c r="A5" s="64" t="s">
        <v>4</v>
      </c>
      <c r="B5" s="65"/>
      <c r="C5" s="151"/>
      <c r="D5" s="152"/>
      <c r="E5" s="153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5"/>
      <c r="Z5" s="156">
        <f>SUM(Z99)</f>
        <v>29869.2999999999993</v>
      </c>
    </row>
    <row r="6" spans="1:26" s="6" customFormat="1" ht="15" customHeight="1">
      <c r="A6" s="64" t="s">
        <v>5</v>
      </c>
      <c r="B6" s="65"/>
      <c r="C6" s="151"/>
      <c r="D6" s="152"/>
      <c r="E6" s="153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5"/>
      <c r="Z6" s="156">
        <f>SUM(Z105)</f>
        <v>3805</v>
      </c>
    </row>
    <row r="7" spans="1:26" s="6" customFormat="1" ht="15" customHeight="1">
      <c r="A7" s="105" t="s">
        <v>6</v>
      </c>
      <c r="B7" s="106"/>
      <c r="C7" s="157"/>
      <c r="D7" s="158"/>
      <c r="E7" s="159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8"/>
      <c r="Z7" s="160">
        <f>SUM(Z4:Z6)</f>
        <v>126256.755932</v>
      </c>
    </row>
    <row r="8" spans="1:16384" s="200" customFormat="1" ht="12" customHeight="1">
      <c r="A8" s="161" t="s">
        <v>7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</row>
    <row r="9" spans="1:26" ht="17.40" customHeight="1">
      <c r="A9" s="107" t="s">
        <v>8</v>
      </c>
      <c r="B9" s="107" t="s">
        <v>9</v>
      </c>
      <c r="C9" s="107" t="s">
        <v>10</v>
      </c>
      <c r="D9" s="162" t="s">
        <v>11</v>
      </c>
      <c r="E9" s="162" t="s">
        <v>12</v>
      </c>
      <c r="F9" s="162" t="s">
        <v>13</v>
      </c>
      <c r="G9" s="162" t="s">
        <v>14</v>
      </c>
      <c r="H9" s="162" t="s">
        <v>15</v>
      </c>
      <c r="I9" s="163" t="s">
        <v>16</v>
      </c>
      <c r="J9" s="162" t="s">
        <v>17</v>
      </c>
      <c r="K9" s="107" t="s">
        <v>18</v>
      </c>
      <c r="L9" s="162" t="s">
        <v>19</v>
      </c>
      <c r="M9" s="162" t="s">
        <v>20</v>
      </c>
      <c r="N9" s="162" t="s">
        <v>21</v>
      </c>
      <c r="O9" s="162" t="s">
        <v>22</v>
      </c>
      <c r="P9" s="162" t="s">
        <v>23</v>
      </c>
      <c r="Q9" s="164" t="s">
        <v>24</v>
      </c>
      <c r="R9" s="162" t="s">
        <v>25</v>
      </c>
      <c r="S9" s="162" t="s">
        <v>26</v>
      </c>
      <c r="T9" s="162" t="s">
        <v>27</v>
      </c>
      <c r="U9" s="162" t="s">
        <v>28</v>
      </c>
      <c r="V9" s="162" t="s">
        <v>29</v>
      </c>
      <c r="W9" s="162" t="s">
        <v>30</v>
      </c>
      <c r="X9" s="162" t="s">
        <v>31</v>
      </c>
      <c r="Y9" s="162" t="s">
        <v>32</v>
      </c>
      <c r="Z9" s="162" t="s">
        <v>33</v>
      </c>
    </row>
    <row r="10" spans="1:26" ht="11.90" customHeight="1">
      <c r="A10" s="108"/>
      <c r="B10" s="108"/>
      <c r="C10" s="108"/>
      <c r="D10" s="165"/>
      <c r="E10" s="165"/>
      <c r="F10" s="165"/>
      <c r="G10" s="165"/>
      <c r="H10" s="165"/>
      <c r="I10" s="107"/>
      <c r="J10" s="165"/>
      <c r="K10" s="108"/>
      <c r="L10" s="165"/>
      <c r="M10" s="165"/>
      <c r="N10" s="165"/>
      <c r="O10" s="165"/>
      <c r="P10" s="165"/>
      <c r="Q10" s="162"/>
      <c r="R10" s="165"/>
      <c r="S10" s="165"/>
      <c r="T10" s="165"/>
      <c r="U10" s="165"/>
      <c r="V10" s="165"/>
      <c r="W10" s="165"/>
      <c r="X10" s="165"/>
      <c r="Y10" s="165"/>
      <c r="Z10" s="165"/>
    </row>
    <row r="11" spans="1:26" ht="13.05" customHeight="1">
      <c r="A11" s="11" t="n">
        <v>1</v>
      </c>
      <c r="B11" s="89" t="s">
        <v>34</v>
      </c>
      <c r="C11" s="14" t="s">
        <v>35</v>
      </c>
      <c r="D11" s="12" t="n">
        <v>44823</v>
      </c>
      <c r="E11" s="13" t="n">
        <v>44</v>
      </c>
      <c r="F11" s="38" t="n">
        <v>1140.47000000000003</v>
      </c>
      <c r="G11" s="35">
        <f>SUM(F11,H11,J11:M11)</f>
        <v>1140.47000000000003</v>
      </c>
      <c r="H11" s="34" t="n">
        <v>0</v>
      </c>
      <c r="I11" s="34" t="n">
        <v>518.399999999999977</v>
      </c>
      <c r="J11" s="34">
        <f>IF(C11="Port Not",F11*30%,0)</f>
        <v>0</v>
      </c>
      <c r="K11" s="34">
        <f>IF(C11="Port Not",100,0)</f>
        <v>0</v>
      </c>
      <c r="L11" s="34" t="n">
        <v>0</v>
      </c>
      <c r="M11" s="34">
        <f>IF(C11="Port Not",350,0)</f>
        <v>0</v>
      </c>
      <c r="N11" s="34" t="n">
        <v>111.060000000000002</v>
      </c>
      <c r="O11" s="34" t="n">
        <v>131.110000000000014</v>
      </c>
      <c r="P11" s="34" t="n">
        <v>0</v>
      </c>
      <c r="Q11" s="36" t="n">
        <v>15.5500000000000007</v>
      </c>
      <c r="R11" s="34" t="n">
        <v>0</v>
      </c>
      <c r="S11" s="90" t="n">
        <v>1143.75</v>
      </c>
      <c r="T11" s="34" t="n">
        <v>132.710000000000008</v>
      </c>
      <c r="U11" s="34">
        <f>SUM(G11+I11)*28%</f>
        <v>464.483600000000024</v>
      </c>
      <c r="V11" s="34">
        <f>SUM(F11+I11)*1%</f>
        <v>16.5886999999999993</v>
      </c>
      <c r="W11" s="37" t="n">
        <v>310</v>
      </c>
      <c r="X11" s="37" t="n">
        <v>368</v>
      </c>
      <c r="Y11" s="34" t="n">
        <v>0</v>
      </c>
      <c r="Z11" s="68">
        <f>SUM(O11:V11)</f>
        <v>1904.19229999999993</v>
      </c>
    </row>
    <row r="12" spans="1:26" ht="13.05" customHeight="1">
      <c r="A12" s="11" t="n">
        <v>2</v>
      </c>
      <c r="B12" s="89" t="s">
        <v>36</v>
      </c>
      <c r="C12" s="14" t="s">
        <v>35</v>
      </c>
      <c r="D12" s="12" t="n">
        <v>44881</v>
      </c>
      <c r="E12" s="13" t="n">
        <v>44</v>
      </c>
      <c r="F12" s="38" t="n">
        <v>1295.98000000000002</v>
      </c>
      <c r="G12" s="35">
        <f>SUM(F12,H12,J12:M12)</f>
        <v>1295.98000000000002</v>
      </c>
      <c r="H12" s="34" t="n">
        <v>0</v>
      </c>
      <c r="I12" s="34" t="n">
        <v>345.600000000000023</v>
      </c>
      <c r="J12" s="34">
        <f>IF(C12="Port Not",F12*30%,0)</f>
        <v>0</v>
      </c>
      <c r="K12" s="34">
        <f>IF(C12="Port Not",100,0)</f>
        <v>0</v>
      </c>
      <c r="L12" s="34" t="n">
        <v>0</v>
      </c>
      <c r="M12" s="34">
        <f>IF(C12="Port Not",350,0)</f>
        <v>0</v>
      </c>
      <c r="N12" s="34" t="n">
        <v>0</v>
      </c>
      <c r="O12" s="34" t="n">
        <v>129.560000000000002</v>
      </c>
      <c r="P12" s="34" t="n">
        <v>0</v>
      </c>
      <c r="Q12" s="36" t="n">
        <v>15.5500000000000007</v>
      </c>
      <c r="R12" s="34" t="n">
        <v>0</v>
      </c>
      <c r="S12" s="90" t="n">
        <v>1176.78999999999996</v>
      </c>
      <c r="T12" s="34" t="n">
        <v>131.330000000000013</v>
      </c>
      <c r="U12" s="34">
        <f>SUM(G12+I12)*28%</f>
        <v>459.642400000000009</v>
      </c>
      <c r="V12" s="34">
        <f>SUM(F12+I12)*1%</f>
        <v>16.4158000000000008</v>
      </c>
      <c r="W12" s="37" t="n">
        <v>310</v>
      </c>
      <c r="X12" s="37" t="n">
        <v>391</v>
      </c>
      <c r="Y12" s="34" t="n">
        <v>0</v>
      </c>
      <c r="Z12" s="68">
        <f>SUM(O12:V12)</f>
        <v>1929.28819999999996</v>
      </c>
    </row>
    <row r="13" spans="1:26" ht="13.05" customHeight="1">
      <c r="A13" s="11" t="n">
        <v>3</v>
      </c>
      <c r="B13" s="89" t="s">
        <v>37</v>
      </c>
      <c r="C13" s="14" t="s">
        <v>35</v>
      </c>
      <c r="D13" s="12" t="n">
        <v>44683</v>
      </c>
      <c r="E13" s="13" t="n">
        <v>44</v>
      </c>
      <c r="F13" s="34" t="n">
        <v>518.389999999999986</v>
      </c>
      <c r="G13" s="35">
        <f>SUM(F13,H13,J13:N13)</f>
        <v>518.389999999999986</v>
      </c>
      <c r="H13" s="34" t="n">
        <v>0</v>
      </c>
      <c r="I13" s="34" t="n">
        <v>1382.3900000000001</v>
      </c>
      <c r="J13" s="34" t="n">
        <v>0</v>
      </c>
      <c r="K13" s="34" t="n">
        <v>0</v>
      </c>
      <c r="L13" s="34" t="n">
        <v>0</v>
      </c>
      <c r="M13" s="34" t="n">
        <v>0</v>
      </c>
      <c r="N13" s="34" t="n">
        <v>0</v>
      </c>
      <c r="O13" s="34" t="n">
        <v>152.889999999999986</v>
      </c>
      <c r="P13" s="34" t="n">
        <v>0</v>
      </c>
      <c r="Q13" s="36" t="n">
        <v>15.5500000000000007</v>
      </c>
      <c r="R13" s="34" t="n">
        <v>0</v>
      </c>
      <c r="S13" s="90" t="n">
        <v>456.180000000000007</v>
      </c>
      <c r="T13" s="34" t="n">
        <v>152.060000000000002</v>
      </c>
      <c r="U13" s="34">
        <f>SUM(G13+I13)*28%</f>
        <v>532.218399999999974</v>
      </c>
      <c r="V13" s="34">
        <f>SUM(F13+I13)*1%</f>
        <v>19.0077999999999996</v>
      </c>
      <c r="W13" s="37" t="n">
        <v>310</v>
      </c>
      <c r="X13" s="37" t="n">
        <v>161</v>
      </c>
      <c r="Y13" s="34" t="n">
        <v>0</v>
      </c>
      <c r="Z13" s="68">
        <f>SUM(O13:V13)</f>
        <v>1327.9061999999999</v>
      </c>
    </row>
    <row r="14" spans="1:26" ht="13.05" customHeight="1">
      <c r="A14" s="11" t="n">
        <v>4</v>
      </c>
      <c r="B14" s="15" t="s">
        <v>38</v>
      </c>
      <c r="C14" s="14" t="s">
        <v>39</v>
      </c>
      <c r="D14" s="12" t="n">
        <v>36740</v>
      </c>
      <c r="E14" s="13" t="n">
        <v>44</v>
      </c>
      <c r="F14" s="34" t="n">
        <v>4707.43000000000029</v>
      </c>
      <c r="G14" s="35">
        <f>SUM(F14,H14,J14:N14)</f>
        <v>5178.17299999999977</v>
      </c>
      <c r="H14" s="34" t="n">
        <v>0</v>
      </c>
      <c r="I14" s="34"/>
      <c r="J14" s="34" t="n">
        <v>0</v>
      </c>
      <c r="K14" s="34" t="n">
        <v>0</v>
      </c>
      <c r="L14" s="34">
        <f>SUM(F14*10%)</f>
        <v>470.742999999999995</v>
      </c>
      <c r="M14" s="34" t="n">
        <v>0</v>
      </c>
      <c r="N14" s="34" t="n">
        <v>0</v>
      </c>
      <c r="O14" s="34" t="n">
        <v>561.110000000000014</v>
      </c>
      <c r="P14" s="34" t="n">
        <v>402.70999999999998</v>
      </c>
      <c r="Q14" s="36" t="n">
        <v>40</v>
      </c>
      <c r="R14" s="34" t="n">
        <v>0</v>
      </c>
      <c r="S14" s="90">
        <f>G14-SUM(O14:R14)</f>
        <v>4174.35300000000007</v>
      </c>
      <c r="T14" s="34">
        <f>ROUND(G14*8%,2)</f>
        <v>414.25</v>
      </c>
      <c r="U14" s="34">
        <f>SUM(G14+I14)*28%</f>
        <v>1449.88843999999995</v>
      </c>
      <c r="V14" s="34">
        <f>SUM(F14+I14)*1%</f>
        <v>47.0743000000000009</v>
      </c>
      <c r="W14" s="37" t="n">
        <v>310</v>
      </c>
      <c r="X14" s="37" t="n">
        <v>506</v>
      </c>
      <c r="Y14" s="34" t="n">
        <v>0</v>
      </c>
      <c r="Z14" s="68">
        <f>SUM(O14:V14)</f>
        <v>7089.38573999999971</v>
      </c>
    </row>
    <row r="15" spans="1:28" ht="13.05" customHeight="1">
      <c r="A15" s="11" t="n">
        <v>5</v>
      </c>
      <c r="B15" s="15" t="s">
        <v>40</v>
      </c>
      <c r="C15" s="14" t="s">
        <v>35</v>
      </c>
      <c r="D15" s="12" t="n">
        <v>44593</v>
      </c>
      <c r="E15" s="13" t="n">
        <v>44</v>
      </c>
      <c r="F15" s="34" t="n">
        <v>103.680000000000007</v>
      </c>
      <c r="G15" s="35">
        <f>SUM(F15,H15,J15:N15)</f>
        <v>103.680000000000007</v>
      </c>
      <c r="H15" s="34" t="n">
        <v>0</v>
      </c>
      <c r="I15" s="34" t="n">
        <v>1900.76999999999998</v>
      </c>
      <c r="J15" s="34" t="n">
        <v>0</v>
      </c>
      <c r="K15" s="34" t="n">
        <v>0</v>
      </c>
      <c r="L15" s="34" t="n">
        <v>0</v>
      </c>
      <c r="M15" s="34" t="n">
        <v>0</v>
      </c>
      <c r="N15" s="34" t="n">
        <v>0</v>
      </c>
      <c r="O15" s="34" t="n">
        <v>162.219999999999999</v>
      </c>
      <c r="P15" s="34" t="n">
        <v>0</v>
      </c>
      <c r="Q15" s="36" t="n">
        <v>15.5500000000000007</v>
      </c>
      <c r="R15" s="34" t="n">
        <v>0</v>
      </c>
      <c r="S15" s="90" t="n">
        <v>78.7900000000000063</v>
      </c>
      <c r="T15" s="34" t="n">
        <v>160.349999999999994</v>
      </c>
      <c r="U15" s="34">
        <f>SUM(G15+I15)*28%</f>
        <v>561.245999999999981</v>
      </c>
      <c r="V15" s="34">
        <f>SUM(F15+I15)*1%</f>
        <v>20.0444999999999993</v>
      </c>
      <c r="W15" s="37" t="n">
        <v>310</v>
      </c>
      <c r="X15" s="37" t="n">
        <v>46</v>
      </c>
      <c r="Y15" s="34" t="n">
        <v>0</v>
      </c>
      <c r="Z15" s="68">
        <f>SUM(O15:V15)</f>
        <v>998.200500000000034</v>
      </c>
      <c r="AA15" s="5"/>
      <c r="AB15" s="8"/>
    </row>
    <row r="16" spans="1:28" ht="13.05" customHeight="1">
      <c r="A16" s="11" t="n">
        <v>6</v>
      </c>
      <c r="B16" s="15" t="s">
        <v>41</v>
      </c>
      <c r="C16" s="14" t="s">
        <v>42</v>
      </c>
      <c r="D16" s="12" t="n">
        <v>44795</v>
      </c>
      <c r="E16" s="13" t="n">
        <v>44</v>
      </c>
      <c r="F16" s="34" t="n">
        <v>1507</v>
      </c>
      <c r="G16" s="35">
        <f>(SUM(F16,H16,J16:M16))</f>
        <v>1507</v>
      </c>
      <c r="H16" s="34" t="n">
        <v>0</v>
      </c>
      <c r="I16" s="34"/>
      <c r="J16" s="34" t="n">
        <v>0</v>
      </c>
      <c r="K16" s="34" t="n">
        <v>0</v>
      </c>
      <c r="L16" s="34" t="n">
        <v>0</v>
      </c>
      <c r="M16" s="34" t="n">
        <v>0</v>
      </c>
      <c r="N16" s="34" t="n">
        <v>0</v>
      </c>
      <c r="O16" s="34" t="n">
        <v>117.450000000000003</v>
      </c>
      <c r="P16" s="34" t="n">
        <v>0</v>
      </c>
      <c r="Q16" s="36" t="n">
        <v>15.0700000000000003</v>
      </c>
      <c r="R16" s="34" t="n">
        <v>0</v>
      </c>
      <c r="S16" s="90">
        <f>G16-SUM(O16:R16)+N16</f>
        <v>1374.48000000000002</v>
      </c>
      <c r="T16" s="34">
        <f>ROUND(G16*8%,2)</f>
        <v>120.560000000000002</v>
      </c>
      <c r="U16" s="34">
        <f>SUM(G16+I16)*28%</f>
        <v>421.95999999999998</v>
      </c>
      <c r="V16" s="34">
        <f>SUM(F16+I16)*1%</f>
        <v>15.0700000000000003</v>
      </c>
      <c r="W16" s="37" t="n">
        <v>310</v>
      </c>
      <c r="X16" s="37" t="n">
        <v>506</v>
      </c>
      <c r="Y16" s="34" t="n">
        <v>0</v>
      </c>
      <c r="Z16" s="68">
        <f>SUM(O16:V16)</f>
        <v>2064.59000000000015</v>
      </c>
      <c r="AA16" s="5"/>
      <c r="AB16" s="8"/>
    </row>
    <row r="17" spans="1:28" ht="13.05" customHeight="1">
      <c r="A17" s="11" t="n">
        <v>7</v>
      </c>
      <c r="B17" s="15" t="s">
        <v>43</v>
      </c>
      <c r="C17" s="14" t="s">
        <v>35</v>
      </c>
      <c r="D17" s="12" t="n">
        <v>44805</v>
      </c>
      <c r="E17" s="13" t="n">
        <v>44</v>
      </c>
      <c r="F17" s="34" t="n">
        <v>1036.78999999999996</v>
      </c>
      <c r="G17" s="35">
        <f>SUM(F17,H17,J17:N17)</f>
        <v>1093.25999999999999</v>
      </c>
      <c r="H17" s="34" t="n">
        <v>0</v>
      </c>
      <c r="I17" s="34" t="n">
        <v>691.190000000000055</v>
      </c>
      <c r="J17" s="34" t="n">
        <v>0</v>
      </c>
      <c r="K17" s="34" t="n">
        <v>0</v>
      </c>
      <c r="L17" s="34" t="n">
        <v>0</v>
      </c>
      <c r="M17" s="34" t="n">
        <v>0</v>
      </c>
      <c r="N17" s="34" t="n">
        <v>56.4699999999999989</v>
      </c>
      <c r="O17" s="34" t="n">
        <v>828.519999999999982</v>
      </c>
      <c r="P17" s="34" t="n">
        <v>0</v>
      </c>
      <c r="Q17" s="36" t="n">
        <v>15.5500000000000007</v>
      </c>
      <c r="R17" s="34" t="n">
        <v>0</v>
      </c>
      <c r="S17" s="90" t="n">
        <v>992.210000000000036</v>
      </c>
      <c r="T17" s="34" t="n">
        <v>138.240000000000009</v>
      </c>
      <c r="U17" s="34">
        <f>SUM(G17+I17)*28%</f>
        <v>499.646000000000015</v>
      </c>
      <c r="V17" s="34">
        <f>SUM(F17+I17)*1%</f>
        <v>17.2798000000000016</v>
      </c>
      <c r="W17" s="37" t="n">
        <v>310</v>
      </c>
      <c r="X17" s="37" t="n">
        <v>322</v>
      </c>
      <c r="Y17" s="34" t="n">
        <v>0</v>
      </c>
      <c r="Z17" s="68">
        <f>SUM(O17:V17)</f>
        <v>2491.44579999999996</v>
      </c>
      <c r="AA17" s="5"/>
      <c r="AB17" s="8"/>
    </row>
    <row r="18" spans="1:28" ht="13.05" customHeight="1">
      <c r="A18" s="11" t="n">
        <v>8</v>
      </c>
      <c r="B18" s="15" t="s">
        <v>44</v>
      </c>
      <c r="C18" s="14" t="s">
        <v>42</v>
      </c>
      <c r="D18" s="12" t="n">
        <v>44691</v>
      </c>
      <c r="E18" s="13" t="n">
        <v>44</v>
      </c>
      <c r="F18" s="34" t="n">
        <v>1507</v>
      </c>
      <c r="G18" s="35">
        <f>(SUM(F18,H18,J18:M18))</f>
        <v>1507</v>
      </c>
      <c r="H18" s="34" t="n">
        <v>0</v>
      </c>
      <c r="I18" s="34"/>
      <c r="J18" s="34" t="n">
        <v>0</v>
      </c>
      <c r="K18" s="34" t="n">
        <v>0</v>
      </c>
      <c r="L18" s="34" t="n">
        <v>0</v>
      </c>
      <c r="M18" s="34" t="n">
        <v>0</v>
      </c>
      <c r="N18" s="34" t="n">
        <v>0</v>
      </c>
      <c r="O18" s="34" t="n">
        <v>117.450000000000003</v>
      </c>
      <c r="P18" s="34" t="n">
        <v>0</v>
      </c>
      <c r="Q18" s="36" t="n">
        <v>15.0700000000000003</v>
      </c>
      <c r="R18" s="34" t="n">
        <v>0</v>
      </c>
      <c r="S18" s="90">
        <f>G18-SUM(O18:R18)+N18</f>
        <v>1374.48000000000002</v>
      </c>
      <c r="T18" s="34">
        <f>ROUND(G18*8%,2)</f>
        <v>120.560000000000002</v>
      </c>
      <c r="U18" s="34">
        <f>SUM(G18+I18)*28%</f>
        <v>421.95999999999998</v>
      </c>
      <c r="V18" s="34">
        <f>SUM(F18+I18)*1%</f>
        <v>15.0700000000000003</v>
      </c>
      <c r="W18" s="37" t="n">
        <v>310</v>
      </c>
      <c r="X18" s="37" t="n">
        <v>506</v>
      </c>
      <c r="Y18" s="34" t="n">
        <v>0</v>
      </c>
      <c r="Z18" s="68">
        <f>SUM(O18:V18)</f>
        <v>2064.59000000000015</v>
      </c>
      <c r="AA18" s="5"/>
      <c r="AB18" s="8"/>
    </row>
    <row r="19" spans="1:28" ht="13.05" customHeight="1">
      <c r="A19" s="11" t="n">
        <v>9</v>
      </c>
      <c r="B19" s="15" t="s">
        <v>45</v>
      </c>
      <c r="C19" s="14" t="s">
        <v>46</v>
      </c>
      <c r="D19" s="12" t="n">
        <v>43530</v>
      </c>
      <c r="E19" s="13" t="s">
        <v>47</v>
      </c>
      <c r="F19" s="34" t="n">
        <v>1513</v>
      </c>
      <c r="G19" s="35">
        <f>SUM(F19,H19,J19:M19)</f>
        <v>1790.18000000000006</v>
      </c>
      <c r="H19" s="34" t="n">
        <v>0</v>
      </c>
      <c r="I19" s="34"/>
      <c r="J19" s="34">
        <f>IF(C19="Port Not",F19*30%,0)</f>
        <v>0</v>
      </c>
      <c r="K19" s="34" t="n">
        <v>41.1499999999999986</v>
      </c>
      <c r="L19" s="36" t="n">
        <v>30.2600000000000016</v>
      </c>
      <c r="M19" s="34" t="n">
        <v>205.77000000000001</v>
      </c>
      <c r="N19" s="36" t="n">
        <v>0</v>
      </c>
      <c r="O19" s="34" t="n">
        <v>142.930000000000007</v>
      </c>
      <c r="P19" s="36" t="n">
        <v>0</v>
      </c>
      <c r="Q19" s="36" t="n">
        <v>15.1300000000000008</v>
      </c>
      <c r="R19" s="34" t="n">
        <v>0</v>
      </c>
      <c r="S19" s="90">
        <f>G19-SUM(O19:R19)+N19</f>
        <v>1632.11999999999989</v>
      </c>
      <c r="T19" s="34">
        <f>ROUND(G19*8%,2)</f>
        <v>143.210000000000008</v>
      </c>
      <c r="U19" s="34">
        <f>SUM(G19+I19)*28%</f>
        <v>501.250400000000013</v>
      </c>
      <c r="V19" s="34">
        <f>SUM(F19+I19)*1%</f>
        <v>15.1300000000000008</v>
      </c>
      <c r="W19" s="37" t="n">
        <v>310</v>
      </c>
      <c r="X19" s="37" t="n">
        <v>345</v>
      </c>
      <c r="Y19" s="34" t="n">
        <v>0</v>
      </c>
      <c r="Z19" s="68">
        <f>SUM(O19:V19)</f>
        <v>2449.77039999999988</v>
      </c>
      <c r="AA19" s="5"/>
      <c r="AB19" s="8"/>
    </row>
    <row r="20" spans="1:28" ht="13.05" customHeight="1">
      <c r="A20" s="11" t="n">
        <v>10</v>
      </c>
      <c r="B20" s="15" t="s">
        <v>48</v>
      </c>
      <c r="C20" s="14" t="s">
        <v>49</v>
      </c>
      <c r="D20" s="12" t="n">
        <v>37987</v>
      </c>
      <c r="E20" s="13" t="s">
        <v>50</v>
      </c>
      <c r="F20" s="34" t="n">
        <v>1513</v>
      </c>
      <c r="G20" s="35">
        <f>SUM(F20,H20,J20:M20)</f>
        <v>2972.55000000000018</v>
      </c>
      <c r="H20" s="34" t="n">
        <v>0</v>
      </c>
      <c r="I20" s="34"/>
      <c r="J20" s="34" t="n">
        <v>453.899999999999977</v>
      </c>
      <c r="K20" s="34" t="n">
        <v>142.389999999999986</v>
      </c>
      <c r="L20" s="36" t="n">
        <v>151.300000000000011</v>
      </c>
      <c r="M20" s="34" t="n">
        <v>711.960000000000036</v>
      </c>
      <c r="N20" s="36" t="n">
        <v>0</v>
      </c>
      <c r="O20" s="34" t="n">
        <v>265.699999999999989</v>
      </c>
      <c r="P20" s="36" t="n">
        <v>60.2100000000000009</v>
      </c>
      <c r="Q20" s="36" t="n">
        <v>15.1300000000000008</v>
      </c>
      <c r="R20" s="34" t="n">
        <v>0</v>
      </c>
      <c r="S20" s="90">
        <f>G20-SUM(O20:R20)+N20</f>
        <v>2631.51000000000022</v>
      </c>
      <c r="T20" s="34">
        <f>ROUND(G20*8%,2)</f>
        <v>237.800000000000011</v>
      </c>
      <c r="U20" s="34">
        <f>SUM(G20+I20)*28%</f>
        <v>832.313999999999965</v>
      </c>
      <c r="V20" s="34">
        <f>SUM(F20+I20)*1%</f>
        <v>15.1300000000000008</v>
      </c>
      <c r="W20" s="37" t="n">
        <v>310</v>
      </c>
      <c r="X20" s="37" t="n">
        <v>345</v>
      </c>
      <c r="Y20" s="34" t="n">
        <v>0</v>
      </c>
      <c r="Z20" s="68">
        <f>SUM(O20:V20)</f>
        <v>4057.79399999999987</v>
      </c>
      <c r="AA20" s="5"/>
      <c r="AB20" s="8"/>
    </row>
    <row r="21" spans="1:28" ht="13.05" customHeight="1">
      <c r="A21" s="11" t="n">
        <v>11</v>
      </c>
      <c r="B21" s="15" t="s">
        <v>51</v>
      </c>
      <c r="C21" s="14" t="s">
        <v>35</v>
      </c>
      <c r="D21" s="12" t="n">
        <v>44627</v>
      </c>
      <c r="E21" s="13" t="n">
        <v>44</v>
      </c>
      <c r="F21" s="34" t="n">
        <v>259.199999999999989</v>
      </c>
      <c r="G21" s="35">
        <f>SUM(F21,H21,J21:N21)</f>
        <v>315.670000000000016</v>
      </c>
      <c r="H21" s="34" t="n">
        <v>0</v>
      </c>
      <c r="I21" s="34" t="n">
        <v>1727.97000000000003</v>
      </c>
      <c r="J21" s="34" t="n">
        <v>0</v>
      </c>
      <c r="K21" s="34" t="n">
        <v>0</v>
      </c>
      <c r="L21" s="34" t="n">
        <v>0</v>
      </c>
      <c r="M21" s="34" t="n">
        <v>0</v>
      </c>
      <c r="N21" s="34" t="n">
        <v>56.4699999999999989</v>
      </c>
      <c r="O21" s="34" t="n">
        <v>160.659999999999997</v>
      </c>
      <c r="P21" s="34" t="n">
        <v>0</v>
      </c>
      <c r="Q21" s="36" t="n">
        <v>15.5500000000000007</v>
      </c>
      <c r="R21" s="34" t="n">
        <v>0</v>
      </c>
      <c r="S21" s="90" t="n">
        <v>276.79000000000002</v>
      </c>
      <c r="T21" s="34" t="n">
        <v>158.97999999999999</v>
      </c>
      <c r="U21" s="34">
        <f>SUM(G21+I21)*28%</f>
        <v>572.219200000000001</v>
      </c>
      <c r="V21" s="34">
        <f>SUM(F21+I21)*1%</f>
        <v>19.8717000000000006</v>
      </c>
      <c r="W21" s="37" t="n">
        <v>310</v>
      </c>
      <c r="X21" s="37" t="n">
        <v>69</v>
      </c>
      <c r="Y21" s="34" t="n">
        <v>0</v>
      </c>
      <c r="Z21" s="68">
        <f>SUM(O21:V21)</f>
        <v>1204.07089999999994</v>
      </c>
      <c r="AA21" s="5"/>
      <c r="AB21" s="8"/>
    </row>
    <row r="22" spans="1:28" ht="13.05" customHeight="1">
      <c r="A22" s="11" t="n">
        <v>12</v>
      </c>
      <c r="B22" s="15" t="s">
        <v>52</v>
      </c>
      <c r="C22" s="14" t="s">
        <v>49</v>
      </c>
      <c r="D22" s="12" t="n">
        <v>38275</v>
      </c>
      <c r="E22" s="13" t="s">
        <v>50</v>
      </c>
      <c r="F22" s="34" t="n">
        <v>1513</v>
      </c>
      <c r="G22" s="35">
        <f>SUM(F22,H22,J22:M22)</f>
        <v>2937.25</v>
      </c>
      <c r="H22" s="34" t="n">
        <v>0</v>
      </c>
      <c r="I22" s="34"/>
      <c r="J22" s="34" t="n">
        <v>453.899999999999977</v>
      </c>
      <c r="K22" s="34" t="n">
        <v>136.509999999999991</v>
      </c>
      <c r="L22" s="36" t="n">
        <v>151.300000000000011</v>
      </c>
      <c r="M22" s="34" t="n">
        <v>682.539999999999964</v>
      </c>
      <c r="N22" s="36" t="n">
        <v>0</v>
      </c>
      <c r="O22" s="34" t="n">
        <v>261.45999999999998</v>
      </c>
      <c r="P22" s="36" t="n">
        <v>57.8800000000000026</v>
      </c>
      <c r="Q22" s="36" t="n">
        <v>15.1300000000000008</v>
      </c>
      <c r="R22" s="34" t="n">
        <v>0</v>
      </c>
      <c r="S22" s="90">
        <f>G22-SUM(O22:R22)+N22</f>
        <v>2602.7800000000002</v>
      </c>
      <c r="T22" s="34">
        <f>ROUND(G22*8%,2)</f>
        <v>234.97999999999999</v>
      </c>
      <c r="U22" s="34">
        <f>SUM(G22+I22)*28%</f>
        <v>822.42999999999995</v>
      </c>
      <c r="V22" s="34">
        <f>SUM(F22+I22)*1%</f>
        <v>15.1300000000000008</v>
      </c>
      <c r="W22" s="37" t="n">
        <v>310</v>
      </c>
      <c r="X22" s="37" t="n">
        <v>368</v>
      </c>
      <c r="Y22" s="34" t="n">
        <v>0</v>
      </c>
      <c r="Z22" s="68">
        <f>SUM(O22:V22)</f>
        <v>4009.78999999999996</v>
      </c>
      <c r="AA22" s="5"/>
      <c r="AB22" s="8"/>
    </row>
    <row r="23" spans="1:28" ht="13.05" customHeight="1">
      <c r="A23" s="11" t="n">
        <v>13</v>
      </c>
      <c r="B23" s="15" t="s">
        <v>53</v>
      </c>
      <c r="C23" s="14" t="s">
        <v>54</v>
      </c>
      <c r="D23" s="12" t="n">
        <v>44683</v>
      </c>
      <c r="E23" s="13" t="n">
        <v>44</v>
      </c>
      <c r="F23" s="34" t="n">
        <v>820.389999999999986</v>
      </c>
      <c r="G23" s="35">
        <f>SUM(F23,H23,J23:N23)</f>
        <v>820.389999999999986</v>
      </c>
      <c r="H23" s="34" t="n">
        <v>0</v>
      </c>
      <c r="I23" s="34"/>
      <c r="J23" s="34" t="n">
        <v>0</v>
      </c>
      <c r="K23" s="34" t="n">
        <v>0</v>
      </c>
      <c r="L23" s="34" t="n">
        <v>0</v>
      </c>
      <c r="M23" s="34" t="n">
        <v>0</v>
      </c>
      <c r="N23" s="34" t="n">
        <v>0</v>
      </c>
      <c r="O23" s="34" t="n">
        <v>73.8400000000000034</v>
      </c>
      <c r="P23" s="34" t="n">
        <v>0</v>
      </c>
      <c r="Q23" s="36" t="n">
        <v>17.5799999999999983</v>
      </c>
      <c r="R23" s="34" t="n">
        <v>0</v>
      </c>
      <c r="S23" s="90">
        <f>G23-SUM(O23:R23)</f>
        <v>728.970000000000027</v>
      </c>
      <c r="T23" s="34">
        <f>ROUND(G23*8%,2)</f>
        <v>65.6299999999999955</v>
      </c>
      <c r="U23" s="34">
        <f>SUM(G23+I23)*28%</f>
        <v>229.70920000000001</v>
      </c>
      <c r="V23" s="34">
        <f>SUM(F23+I23)*1%</f>
        <v>8.20390000000000086</v>
      </c>
      <c r="W23" s="37" t="n">
        <v>310</v>
      </c>
      <c r="X23" s="37" t="n">
        <v>230</v>
      </c>
      <c r="Y23" s="34" t="n">
        <v>0</v>
      </c>
      <c r="Z23" s="68">
        <f>SUM(O23:V23)</f>
        <v>1123.93309999999997</v>
      </c>
      <c r="AA23" s="5"/>
      <c r="AB23" s="8"/>
    </row>
    <row r="24" spans="1:28" ht="13.05" customHeight="1">
      <c r="A24" s="11" t="n">
        <v>14</v>
      </c>
      <c r="B24" s="15" t="s">
        <v>55</v>
      </c>
      <c r="C24" s="14" t="s">
        <v>35</v>
      </c>
      <c r="D24" s="12" t="n">
        <v>44459</v>
      </c>
      <c r="E24" s="13" t="n">
        <v>44</v>
      </c>
      <c r="F24" s="34" t="n">
        <v>0</v>
      </c>
      <c r="G24" s="35">
        <f>(SUM(F24,H24,J24:M24))</f>
        <v>0</v>
      </c>
      <c r="H24" s="34" t="n">
        <v>0</v>
      </c>
      <c r="I24" s="34" t="n">
        <v>2073.57000000000016</v>
      </c>
      <c r="J24" s="34" t="n">
        <v>0</v>
      </c>
      <c r="K24" s="34" t="n">
        <v>0</v>
      </c>
      <c r="L24" s="34" t="n">
        <v>0</v>
      </c>
      <c r="M24" s="34" t="n">
        <v>0</v>
      </c>
      <c r="N24" s="34" t="n">
        <v>0</v>
      </c>
      <c r="O24" s="34" t="n">
        <v>168.439999999999998</v>
      </c>
      <c r="P24" s="34" t="n">
        <v>0</v>
      </c>
      <c r="Q24" s="36" t="n">
        <v>15.5500000000000007</v>
      </c>
      <c r="R24" s="34" t="n">
        <v>0</v>
      </c>
      <c r="S24" s="90" t="n">
        <v>0</v>
      </c>
      <c r="T24" s="34" t="n">
        <v>165.889999999999986</v>
      </c>
      <c r="U24" s="34">
        <f>SUM(G24+I24)*28%</f>
        <v>580.599600000000009</v>
      </c>
      <c r="V24" s="34">
        <f>SUM(F24+I24)*1%</f>
        <v>20.7357000000000014</v>
      </c>
      <c r="W24" s="37" t="n">
        <v>310</v>
      </c>
      <c r="X24" s="37" t="n">
        <v>0</v>
      </c>
      <c r="Y24" s="34" t="n">
        <v>0</v>
      </c>
      <c r="Z24" s="68">
        <f>SUM(O24:V24)</f>
        <v>951.215299999999957</v>
      </c>
      <c r="AA24" s="5"/>
      <c r="AB24" s="8"/>
    </row>
    <row r="25" spans="1:28" ht="13.05" customHeight="1">
      <c r="A25" s="11" t="n">
        <v>15</v>
      </c>
      <c r="B25" s="15" t="s">
        <v>56</v>
      </c>
      <c r="C25" s="14" t="s">
        <v>57</v>
      </c>
      <c r="D25" s="12" t="n">
        <v>36374</v>
      </c>
      <c r="E25" s="13" t="n">
        <v>44</v>
      </c>
      <c r="F25" s="34" t="n">
        <v>1730.38000000000011</v>
      </c>
      <c r="G25" s="35">
        <f>SUM(F25,H25,J25:N25)</f>
        <v>1903.41799999999989</v>
      </c>
      <c r="H25" s="34" t="n">
        <v>0</v>
      </c>
      <c r="I25" s="34"/>
      <c r="J25" s="34" t="n">
        <v>0</v>
      </c>
      <c r="K25" s="34" t="n">
        <v>0</v>
      </c>
      <c r="L25" s="34">
        <f>SUM(F25*10%)</f>
        <v>173.038000000000011</v>
      </c>
      <c r="M25" s="34" t="n">
        <v>0</v>
      </c>
      <c r="N25" s="34" t="n">
        <v>0</v>
      </c>
      <c r="O25" s="34" t="n">
        <v>153.120000000000005</v>
      </c>
      <c r="P25" s="34" t="n">
        <v>0</v>
      </c>
      <c r="Q25" s="36" t="n">
        <v>17.3000000000000007</v>
      </c>
      <c r="R25" s="34" t="n">
        <v>0</v>
      </c>
      <c r="S25" s="90">
        <f>G25-SUM(O25:R25)</f>
        <v>1732.99800000000005</v>
      </c>
      <c r="T25" s="34">
        <f>ROUND(G25*8%,2)</f>
        <v>152.27000000000001</v>
      </c>
      <c r="U25" s="34">
        <f>SUM(G25+I25)*28%</f>
        <v>532.957040000000006</v>
      </c>
      <c r="V25" s="34">
        <f>SUM(F25+I25)*1%</f>
        <v>17.303799999999999</v>
      </c>
      <c r="W25" s="37" t="n">
        <v>310</v>
      </c>
      <c r="X25" s="37" t="n">
        <v>506</v>
      </c>
      <c r="Y25" s="34" t="n">
        <v>0</v>
      </c>
      <c r="Z25" s="68">
        <f>SUM(O25:V25)</f>
        <v>2605.94884000000002</v>
      </c>
      <c r="AA25" s="5"/>
      <c r="AB25" s="8"/>
    </row>
    <row r="26" spans="1:28" ht="13.05" customHeight="1">
      <c r="A26" s="11" t="n">
        <v>16</v>
      </c>
      <c r="B26" s="15" t="s">
        <v>58</v>
      </c>
      <c r="C26" s="14" t="s">
        <v>59</v>
      </c>
      <c r="D26" s="12" t="n">
        <v>44837</v>
      </c>
      <c r="E26" s="13" t="n">
        <v>44</v>
      </c>
      <c r="F26" s="34" t="n">
        <v>1730.38000000000011</v>
      </c>
      <c r="G26" s="35">
        <f>SUM(F26,H26,J26:N26)</f>
        <v>1730.38000000000011</v>
      </c>
      <c r="H26" s="34" t="n">
        <v>0</v>
      </c>
      <c r="I26" s="34"/>
      <c r="J26" s="34" t="n">
        <v>0</v>
      </c>
      <c r="K26" s="34" t="n">
        <v>0</v>
      </c>
      <c r="L26" s="34" t="n">
        <v>0</v>
      </c>
      <c r="M26" s="34" t="n">
        <v>0</v>
      </c>
      <c r="N26" s="34" t="n">
        <v>0</v>
      </c>
      <c r="O26" s="34" t="n">
        <v>153.120000000000005</v>
      </c>
      <c r="P26" s="34" t="n">
        <v>0</v>
      </c>
      <c r="Q26" s="36" t="n">
        <v>17.3000000000000007</v>
      </c>
      <c r="R26" s="34" t="n">
        <v>0</v>
      </c>
      <c r="S26" s="90">
        <f>G26-SUM(O26:R26)</f>
        <v>1559.96000000000004</v>
      </c>
      <c r="T26" s="34">
        <f>ROUND(G26*8%,2)</f>
        <v>138.430000000000007</v>
      </c>
      <c r="U26" s="34">
        <f>SUM(G26+I26)*28%</f>
        <v>484.506399999999985</v>
      </c>
      <c r="V26" s="34">
        <f>SUM(F26+I26)*1%</f>
        <v>17.303799999999999</v>
      </c>
      <c r="W26" s="37" t="n">
        <v>310</v>
      </c>
      <c r="X26" s="37" t="n">
        <v>506</v>
      </c>
      <c r="Y26" s="34" t="n">
        <v>0</v>
      </c>
      <c r="Z26" s="68">
        <f>SUM(O26:V26)</f>
        <v>2370.62019999999984</v>
      </c>
      <c r="AA26" s="5"/>
      <c r="AB26" s="8"/>
    </row>
    <row r="27" spans="1:28" ht="13.05" customHeight="1">
      <c r="A27" s="11" t="n">
        <v>17</v>
      </c>
      <c r="B27" s="15" t="s">
        <v>60</v>
      </c>
      <c r="C27" s="14" t="s">
        <v>59</v>
      </c>
      <c r="D27" s="12" t="n">
        <v>42309</v>
      </c>
      <c r="E27" s="13" t="n">
        <v>44</v>
      </c>
      <c r="F27" s="34" t="n">
        <v>0</v>
      </c>
      <c r="G27" s="35">
        <f>SUM(F27,H27,J27:M27)</f>
        <v>0</v>
      </c>
      <c r="H27" s="34" t="n">
        <v>0</v>
      </c>
      <c r="I27" s="34" t="n">
        <v>2138.36999999999989</v>
      </c>
      <c r="J27" s="34">
        <f>IF(C27="Port Not",F27*30%,0)</f>
        <v>0</v>
      </c>
      <c r="K27" s="34">
        <f>IF(C27="Port Not",100,0)</f>
        <v>0</v>
      </c>
      <c r="L27" s="34" t="n">
        <v>0</v>
      </c>
      <c r="M27" s="34">
        <f>IF(C27="Port Not",350,0)</f>
        <v>0</v>
      </c>
      <c r="N27" s="34" t="n">
        <v>0</v>
      </c>
      <c r="O27" s="34" t="n">
        <v>182.439999999999998</v>
      </c>
      <c r="P27" s="34" t="n">
        <v>0</v>
      </c>
      <c r="Q27" s="36" t="n">
        <v>15.1300000000000008</v>
      </c>
      <c r="R27" s="34" t="n">
        <v>0</v>
      </c>
      <c r="S27" s="90" t="n">
        <v>0</v>
      </c>
      <c r="T27" s="34" t="n">
        <v>171.069999999999993</v>
      </c>
      <c r="U27" s="34">
        <f>SUM(G27+I27)*28%</f>
        <v>598.743600000000015</v>
      </c>
      <c r="V27" s="34">
        <f>SUM(F27+I27)*1%</f>
        <v>21.383700000000001</v>
      </c>
      <c r="W27" s="37" t="n">
        <v>310</v>
      </c>
      <c r="X27" s="37" t="n">
        <v>0</v>
      </c>
      <c r="Y27" s="34" t="n">
        <v>0</v>
      </c>
      <c r="Z27" s="68">
        <f>SUM(O27:V27)</f>
        <v>988.767299999999977</v>
      </c>
      <c r="AA27" s="5"/>
      <c r="AB27" s="8"/>
    </row>
    <row r="28" spans="1:28" ht="13.05" customHeight="1">
      <c r="A28" s="11" t="n">
        <v>18</v>
      </c>
      <c r="B28" s="15" t="s">
        <v>61</v>
      </c>
      <c r="C28" s="14" t="s">
        <v>35</v>
      </c>
      <c r="D28" s="12" t="n">
        <v>44740</v>
      </c>
      <c r="E28" s="13" t="n">
        <v>44</v>
      </c>
      <c r="F28" s="34" t="n">
        <v>1555.18000000000006</v>
      </c>
      <c r="G28" s="35" t="n">
        <v>1555.18000000000006</v>
      </c>
      <c r="H28" s="34" t="n">
        <v>0</v>
      </c>
      <c r="I28" s="34"/>
      <c r="J28" s="34" t="n">
        <v>0</v>
      </c>
      <c r="K28" s="34" t="n">
        <v>0</v>
      </c>
      <c r="L28" s="34" t="n">
        <v>0</v>
      </c>
      <c r="M28" s="34" t="n">
        <v>0</v>
      </c>
      <c r="N28" s="34" t="n">
        <v>169.409999999999997</v>
      </c>
      <c r="O28" s="34" t="n">
        <v>121.780000000000001</v>
      </c>
      <c r="P28" s="34" t="n">
        <v>0</v>
      </c>
      <c r="Q28" s="36" t="n">
        <v>15.5500000000000007</v>
      </c>
      <c r="R28" s="34" t="n">
        <v>0</v>
      </c>
      <c r="S28" s="90">
        <f>G28-SUM(O28:R28)+N28</f>
        <v>1587.25999999999999</v>
      </c>
      <c r="T28" s="34">
        <f>ROUND(G28*8%,2)</f>
        <v>124.409999999999997</v>
      </c>
      <c r="U28" s="34">
        <f>SUM(G28+I28)*28%</f>
        <v>435.450400000000002</v>
      </c>
      <c r="V28" s="34">
        <f>SUM(F28+I28)*1%</f>
        <v>15.5518000000000001</v>
      </c>
      <c r="W28" s="37" t="n">
        <v>310</v>
      </c>
      <c r="X28" s="37" t="n">
        <v>506</v>
      </c>
      <c r="Y28" s="34" t="n">
        <v>0</v>
      </c>
      <c r="Z28" s="68">
        <f>SUM(O28:V28)</f>
        <v>2300.0021999999999</v>
      </c>
      <c r="AA28" s="5"/>
      <c r="AB28" s="8"/>
    </row>
    <row r="29" spans="1:26" ht="13.05" customHeight="1">
      <c r="A29" s="11" t="n">
        <v>19</v>
      </c>
      <c r="B29" s="15" t="s">
        <v>62</v>
      </c>
      <c r="C29" s="14" t="s">
        <v>35</v>
      </c>
      <c r="D29" s="12" t="n">
        <v>44641</v>
      </c>
      <c r="E29" s="13" t="n">
        <v>44</v>
      </c>
      <c r="F29" s="34" t="n">
        <v>362.879999999999995</v>
      </c>
      <c r="G29" s="35">
        <f>SUM(F29,H29,J29:N29)</f>
        <v>418.410000000000025</v>
      </c>
      <c r="H29" s="34" t="n">
        <v>0</v>
      </c>
      <c r="I29" s="34" t="n">
        <v>1555.19000000000005</v>
      </c>
      <c r="J29" s="34" t="n">
        <v>0</v>
      </c>
      <c r="K29" s="34" t="n">
        <v>0</v>
      </c>
      <c r="L29" s="34" t="n">
        <v>0</v>
      </c>
      <c r="M29" s="34" t="n">
        <v>0</v>
      </c>
      <c r="N29" s="34" t="n">
        <v>55.5300000000000011</v>
      </c>
      <c r="O29" s="34" t="n">
        <v>154.439999999999998</v>
      </c>
      <c r="P29" s="34" t="n">
        <v>0</v>
      </c>
      <c r="Q29" s="36" t="n">
        <v>15.5500000000000007</v>
      </c>
      <c r="R29" s="34" t="n">
        <v>0</v>
      </c>
      <c r="S29" s="90" t="n">
        <v>370.199999999999989</v>
      </c>
      <c r="T29" s="34" t="n">
        <v>153.449999999999989</v>
      </c>
      <c r="U29" s="34">
        <f>SUM(G29+I29)*28%</f>
        <v>552.607999999999947</v>
      </c>
      <c r="V29" s="34">
        <f>SUM(F29+I29)*1%</f>
        <v>19.1807000000000016</v>
      </c>
      <c r="W29" s="37" t="n">
        <v>310</v>
      </c>
      <c r="X29" s="37" t="n">
        <v>115</v>
      </c>
      <c r="Y29" s="34" t="n">
        <v>0</v>
      </c>
      <c r="Z29" s="68">
        <f>SUM(O29:V29)</f>
        <v>1265.42869999999994</v>
      </c>
    </row>
    <row r="30" spans="1:26" ht="13.05" customHeight="1">
      <c r="A30" s="11" t="n">
        <v>20</v>
      </c>
      <c r="B30" s="15" t="s">
        <v>63</v>
      </c>
      <c r="C30" s="14" t="s">
        <v>42</v>
      </c>
      <c r="D30" s="12" t="n">
        <v>44781</v>
      </c>
      <c r="E30" s="13" t="n">
        <v>44</v>
      </c>
      <c r="F30" s="34" t="n">
        <v>1507</v>
      </c>
      <c r="G30" s="35">
        <f>SUM(F30,H30,J30:N30)</f>
        <v>1563.47000000000003</v>
      </c>
      <c r="H30" s="34" t="n">
        <v>0</v>
      </c>
      <c r="I30" s="34"/>
      <c r="J30" s="34" t="n">
        <v>0</v>
      </c>
      <c r="K30" s="34" t="n">
        <v>0</v>
      </c>
      <c r="L30" s="34" t="n">
        <v>0</v>
      </c>
      <c r="M30" s="34" t="n">
        <v>0</v>
      </c>
      <c r="N30" s="34" t="n">
        <v>56.4699999999999989</v>
      </c>
      <c r="O30" s="34" t="n">
        <v>117.450000000000003</v>
      </c>
      <c r="P30" s="34" t="n">
        <v>0</v>
      </c>
      <c r="Q30" s="36" t="n">
        <v>15.0700000000000003</v>
      </c>
      <c r="R30" s="34" t="n">
        <v>0</v>
      </c>
      <c r="S30" s="90">
        <f>G30-SUM(O30:R30)</f>
        <v>1430.95000000000005</v>
      </c>
      <c r="T30" s="34">
        <f>ROUND(G30*8%,2)</f>
        <v>125.079999999999998</v>
      </c>
      <c r="U30" s="34">
        <f>SUM(G30+I30)*28%</f>
        <v>437.771599999999978</v>
      </c>
      <c r="V30" s="34">
        <f>SUM(F30+I30)*1%</f>
        <v>15.0700000000000003</v>
      </c>
      <c r="W30" s="37" t="n">
        <v>310</v>
      </c>
      <c r="X30" s="37" t="n">
        <v>506</v>
      </c>
      <c r="Y30" s="34" t="n">
        <v>0</v>
      </c>
      <c r="Z30" s="68">
        <f>SUM(O30:V30)</f>
        <v>2141.39159999999993</v>
      </c>
    </row>
    <row r="31" spans="1:26" ht="13.05" customHeight="1">
      <c r="A31" s="11" t="n">
        <v>21</v>
      </c>
      <c r="B31" s="15" t="s">
        <v>64</v>
      </c>
      <c r="C31" s="14" t="s">
        <v>42</v>
      </c>
      <c r="D31" s="12" t="n">
        <v>37662</v>
      </c>
      <c r="E31" s="13" t="n">
        <v>44</v>
      </c>
      <c r="F31" s="34" t="n">
        <v>1356.29999999999995</v>
      </c>
      <c r="G31" s="35">
        <f>SUM(F31,H31,J31:N31)</f>
        <v>1491.93000000000006</v>
      </c>
      <c r="H31" s="34" t="n">
        <v>0</v>
      </c>
      <c r="I31" s="34" t="n">
        <v>221.030000000000001</v>
      </c>
      <c r="J31" s="34" t="n">
        <v>0</v>
      </c>
      <c r="K31" s="34" t="n">
        <v>0</v>
      </c>
      <c r="L31" s="34" t="n">
        <v>135.629999999999995</v>
      </c>
      <c r="M31" s="34" t="n">
        <v>0</v>
      </c>
      <c r="N31" s="34" t="n">
        <v>0</v>
      </c>
      <c r="O31" s="34" t="n">
        <v>135.97999999999999</v>
      </c>
      <c r="P31" s="34" t="n">
        <v>0</v>
      </c>
      <c r="Q31" s="36" t="n">
        <v>15.0700000000000003</v>
      </c>
      <c r="R31" s="34" t="n">
        <v>0</v>
      </c>
      <c r="S31" s="90" t="n">
        <v>1360.30999999999995</v>
      </c>
      <c r="T31" s="34" t="n">
        <v>137.030000000000001</v>
      </c>
      <c r="U31" s="34">
        <f>SUM(G31+I31)*28%</f>
        <v>479.628800000000012</v>
      </c>
      <c r="V31" s="34">
        <f>SUM(F31+I31)*1%</f>
        <v>15.7733000000000008</v>
      </c>
      <c r="W31" s="37" t="n">
        <v>310</v>
      </c>
      <c r="X31" s="37" t="n">
        <v>460</v>
      </c>
      <c r="Y31" s="34" t="n">
        <v>0</v>
      </c>
      <c r="Z31" s="68">
        <f>SUM(O31:V31)</f>
        <v>2143.79210000000012</v>
      </c>
    </row>
    <row r="32" spans="1:26" ht="13.05" customHeight="1">
      <c r="A32" s="11" t="n">
        <v>22</v>
      </c>
      <c r="B32" s="15" t="s">
        <v>65</v>
      </c>
      <c r="C32" s="14" t="s">
        <v>35</v>
      </c>
      <c r="D32" s="12" t="n">
        <v>44606</v>
      </c>
      <c r="E32" s="13" t="n">
        <v>44</v>
      </c>
      <c r="F32" s="34" t="n">
        <v>103.680000000000007</v>
      </c>
      <c r="G32" s="35">
        <f>SUM(F32,H32,J32:N32)</f>
        <v>270.269999999999982</v>
      </c>
      <c r="H32" s="34" t="n">
        <v>0</v>
      </c>
      <c r="I32" s="34" t="n">
        <v>1900.76999999999998</v>
      </c>
      <c r="J32" s="34" t="n">
        <v>0</v>
      </c>
      <c r="K32" s="34" t="n">
        <v>0</v>
      </c>
      <c r="L32" s="34" t="n">
        <v>0</v>
      </c>
      <c r="M32" s="34" t="n">
        <v>0</v>
      </c>
      <c r="N32" s="34" t="n">
        <v>166.590000000000003</v>
      </c>
      <c r="O32" s="34" t="n">
        <v>162.219999999999999</v>
      </c>
      <c r="P32" s="34" t="n">
        <v>0</v>
      </c>
      <c r="Q32" s="36" t="n">
        <v>15.5500000000000007</v>
      </c>
      <c r="R32" s="34" t="n">
        <v>0</v>
      </c>
      <c r="S32" s="90" t="n">
        <v>245.379999999999995</v>
      </c>
      <c r="T32" s="34" t="n">
        <v>160.349999999999994</v>
      </c>
      <c r="U32" s="34">
        <f>SUM(G32+I32)*28%</f>
        <v>607.891200000000026</v>
      </c>
      <c r="V32" s="34">
        <f>SUM(F32+I32)*1%</f>
        <v>20.0444999999999993</v>
      </c>
      <c r="W32" s="37" t="n">
        <v>310</v>
      </c>
      <c r="X32" s="37" t="n">
        <v>46</v>
      </c>
      <c r="Y32" s="34" t="n">
        <v>0</v>
      </c>
      <c r="Z32" s="68">
        <f>SUM(O32:V32)</f>
        <v>1211.4357</v>
      </c>
    </row>
    <row r="33" spans="1:26" ht="13.05" customHeight="1">
      <c r="A33" s="11" t="n">
        <v>23</v>
      </c>
      <c r="B33" s="14" t="s">
        <v>66</v>
      </c>
      <c r="C33" s="14" t="s">
        <v>59</v>
      </c>
      <c r="D33" s="12" t="n">
        <v>40756</v>
      </c>
      <c r="E33" s="13" t="n">
        <v>44</v>
      </c>
      <c r="F33" s="118" t="s">
        <v>67</v>
      </c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20"/>
      <c r="Z33" s="68"/>
    </row>
    <row r="34" spans="1:26" ht="13.05" customHeight="1">
      <c r="A34" s="11" t="n">
        <v>24</v>
      </c>
      <c r="B34" s="15" t="s">
        <v>68</v>
      </c>
      <c r="C34" s="14" t="s">
        <v>69</v>
      </c>
      <c r="D34" s="12" t="n">
        <v>43234</v>
      </c>
      <c r="E34" s="13" t="n">
        <v>44</v>
      </c>
      <c r="F34" s="34" t="n">
        <v>1281.28999999999996</v>
      </c>
      <c r="G34" s="35">
        <f>SUM(F34,H34,J34:N34)</f>
        <v>1332.53999999999996</v>
      </c>
      <c r="H34" s="34" t="n">
        <v>0</v>
      </c>
      <c r="I34" s="34"/>
      <c r="J34" s="34" t="n">
        <v>0</v>
      </c>
      <c r="K34" s="34" t="n">
        <v>0</v>
      </c>
      <c r="L34" s="34" t="n">
        <v>51.25</v>
      </c>
      <c r="M34" s="34" t="n">
        <v>0</v>
      </c>
      <c r="N34" s="34" t="n">
        <v>0</v>
      </c>
      <c r="O34" s="34" t="n">
        <v>129.680000000000007</v>
      </c>
      <c r="P34" s="34" t="n">
        <v>0</v>
      </c>
      <c r="Q34" s="36" t="n">
        <v>24.0199999999999996</v>
      </c>
      <c r="R34" s="34" t="n">
        <v>0</v>
      </c>
      <c r="S34" s="90">
        <f>G34-SUM(O34:R34)</f>
        <v>1178.83999999999992</v>
      </c>
      <c r="T34" s="34">
        <f>ROUND(G34*8%,2)</f>
        <v>106.599999999999994</v>
      </c>
      <c r="U34" s="34">
        <f>ROUND(G34*28%,2)</f>
        <v>373.110000000000014</v>
      </c>
      <c r="V34" s="34">
        <f>ROUND(G34*1%,2)</f>
        <v>13.3300000000000001</v>
      </c>
      <c r="W34" s="37" t="n">
        <v>310</v>
      </c>
      <c r="X34" s="37" t="n">
        <v>276</v>
      </c>
      <c r="Y34" s="34" t="n">
        <v>0</v>
      </c>
      <c r="Z34" s="68">
        <f>SUM(O34:V34)</f>
        <v>1825.57999999999993</v>
      </c>
    </row>
    <row r="35" spans="1:26" ht="13.05" customHeight="1">
      <c r="A35" s="11" t="n">
        <v>25</v>
      </c>
      <c r="B35" s="15" t="s">
        <v>70</v>
      </c>
      <c r="C35" s="14" t="s">
        <v>46</v>
      </c>
      <c r="D35" s="12" t="n">
        <v>42095</v>
      </c>
      <c r="E35" s="13" t="s">
        <v>50</v>
      </c>
      <c r="F35" s="34" t="n">
        <v>1513</v>
      </c>
      <c r="G35" s="35">
        <f>SUM(F35,H35,J35:N35)</f>
        <v>2117</v>
      </c>
      <c r="H35" s="34" t="n">
        <v>0</v>
      </c>
      <c r="I35" s="34"/>
      <c r="J35" s="34" t="n">
        <v>0</v>
      </c>
      <c r="K35" s="34" t="n">
        <v>85.5400000000000063</v>
      </c>
      <c r="L35" s="34" t="n">
        <v>90.7800000000000011</v>
      </c>
      <c r="M35" s="34" t="n">
        <v>427.680000000000007</v>
      </c>
      <c r="N35" s="34" t="n">
        <v>0</v>
      </c>
      <c r="O35" s="34" t="n">
        <v>172.349999999999994</v>
      </c>
      <c r="P35" s="34" t="n">
        <v>0</v>
      </c>
      <c r="Q35" s="36" t="n">
        <v>15.1300000000000008</v>
      </c>
      <c r="R35" s="34" t="n">
        <v>0</v>
      </c>
      <c r="S35" s="90">
        <f>G35-SUM(O35:R35)</f>
        <v>1929.51999999999998</v>
      </c>
      <c r="T35" s="34">
        <f>ROUND(G35*8%,2)</f>
        <v>169.360000000000014</v>
      </c>
      <c r="U35" s="34">
        <f>ROUND(G35*28%,2)</f>
        <v>592.759999999999991</v>
      </c>
      <c r="V35" s="34">
        <f>ROUND(G35*1%,2)</f>
        <v>21.1700000000000017</v>
      </c>
      <c r="W35" s="37" t="n">
        <v>310</v>
      </c>
      <c r="X35" s="37" t="n">
        <v>368</v>
      </c>
      <c r="Y35" s="34" t="n">
        <v>0</v>
      </c>
      <c r="Z35" s="68">
        <f>SUM(O35:V35)</f>
        <v>2900.28999999999996</v>
      </c>
    </row>
    <row r="36" spans="1:26" ht="11.40" customHeight="1">
      <c r="A36" s="11"/>
      <c r="B36" s="29" t="s">
        <v>71</v>
      </c>
      <c r="C36" s="14"/>
      <c r="D36" s="12"/>
      <c r="E36" s="13"/>
      <c r="F36" s="38"/>
      <c r="G36" s="34"/>
      <c r="H36" s="34"/>
      <c r="I36" s="34"/>
      <c r="J36" s="34"/>
      <c r="K36" s="34"/>
      <c r="L36" s="36"/>
      <c r="M36" s="34"/>
      <c r="N36" s="36"/>
      <c r="O36" s="34"/>
      <c r="P36" s="36"/>
      <c r="Q36" s="36"/>
      <c r="R36" s="34"/>
      <c r="S36" s="34"/>
      <c r="T36" s="34"/>
      <c r="U36" s="34"/>
      <c r="V36" s="34"/>
      <c r="W36" s="37"/>
      <c r="X36" s="37"/>
      <c r="Y36" s="34"/>
      <c r="Z36" s="69"/>
    </row>
    <row r="37" spans="1:26" ht="13.05" customHeight="1">
      <c r="A37" s="11" t="n">
        <v>25</v>
      </c>
      <c r="B37" s="89" t="s">
        <v>72</v>
      </c>
      <c r="C37" s="14" t="s">
        <v>73</v>
      </c>
      <c r="D37" s="12" t="n">
        <v>44713</v>
      </c>
      <c r="E37" s="13" t="n">
        <v>33</v>
      </c>
      <c r="F37" s="38" t="n">
        <v>376.180000000000007</v>
      </c>
      <c r="G37" s="35">
        <f>SUM(F37,H37,J37:M37)</f>
        <v>394.988999999999976</v>
      </c>
      <c r="H37" s="34">
        <f>F37*5%</f>
        <v>18.8090000000000011</v>
      </c>
      <c r="I37" s="34" t="n">
        <v>2633.26999999999998</v>
      </c>
      <c r="J37" s="34">
        <f>IF(C37="Port Not",F37*30%,0)</f>
        <v>0</v>
      </c>
      <c r="K37" s="34">
        <f>IF(C37="Port Not",100,0)</f>
        <v>0</v>
      </c>
      <c r="L37" s="34" t="n">
        <v>0</v>
      </c>
      <c r="M37" s="34">
        <f>IF(C37="Port Not",350,0)</f>
        <v>0</v>
      </c>
      <c r="N37" s="34" t="n">
        <v>0</v>
      </c>
      <c r="O37" s="34" t="n">
        <v>272.379999999999995</v>
      </c>
      <c r="P37" s="34" t="n">
        <v>23.6000000000000014</v>
      </c>
      <c r="Q37" s="36" t="n">
        <v>16.5899999999999999</v>
      </c>
      <c r="R37" s="34" t="n">
        <v>0</v>
      </c>
      <c r="S37" s="90" t="n">
        <v>331.009999999999991</v>
      </c>
      <c r="T37" s="34" t="n">
        <v>242.259999999999991</v>
      </c>
      <c r="U37" s="34">
        <f>SUM(G37+I37)*28%</f>
        <v>847.912519999999972</v>
      </c>
      <c r="V37" s="34">
        <f>SUM(F37+I37)*1%</f>
        <v>30.0945</v>
      </c>
      <c r="W37" s="37" t="n">
        <v>310</v>
      </c>
      <c r="X37" s="37">
        <f>IF(E37="(12/36)",20*17,0)</f>
        <v>0</v>
      </c>
      <c r="Y37" s="34" t="n">
        <v>0</v>
      </c>
      <c r="Z37" s="68">
        <f>SUM(O37:V37)</f>
        <v>1763.84701999999993</v>
      </c>
    </row>
    <row r="38" spans="1:26" ht="13.05" customHeight="1">
      <c r="A38" s="11" t="n">
        <v>25</v>
      </c>
      <c r="B38" s="15" t="s">
        <v>74</v>
      </c>
      <c r="C38" s="14" t="s">
        <v>73</v>
      </c>
      <c r="D38" s="12" t="n">
        <v>44466</v>
      </c>
      <c r="E38" s="13" t="n">
        <v>33</v>
      </c>
      <c r="F38" s="38" t="n">
        <v>0</v>
      </c>
      <c r="G38" s="35">
        <f>SUM(F38,H38,J38:M38)</f>
        <v>0</v>
      </c>
      <c r="H38" s="34">
        <f>F38*5%</f>
        <v>0</v>
      </c>
      <c r="I38" s="34" t="n">
        <v>3159.90999999999985</v>
      </c>
      <c r="J38" s="34">
        <f>IF(C38="Port Not",F38*30%,0)</f>
        <v>0</v>
      </c>
      <c r="K38" s="34">
        <f>IF(C38="Port Not",100,0)</f>
        <v>0</v>
      </c>
      <c r="L38" s="34" t="n">
        <v>0</v>
      </c>
      <c r="M38" s="34">
        <f>IF(C38="Port Not",350,0)</f>
        <v>0</v>
      </c>
      <c r="N38" s="34" t="n">
        <v>0</v>
      </c>
      <c r="O38" s="34" t="n">
        <v>288.180000000000007</v>
      </c>
      <c r="P38" s="34" t="n">
        <v>29.9200000000000017</v>
      </c>
      <c r="Q38" s="36" t="n">
        <v>16.5899999999999999</v>
      </c>
      <c r="R38" s="34" t="n">
        <v>0</v>
      </c>
      <c r="S38" s="90" t="n">
        <v>0</v>
      </c>
      <c r="T38" s="34" t="n">
        <v>252.789999999999992</v>
      </c>
      <c r="U38" s="34">
        <f>SUM(G38+I38)*28%</f>
        <v>884.774800000000027</v>
      </c>
      <c r="V38" s="34">
        <f>SUM(F38+I38)*1%</f>
        <v>31.5991</v>
      </c>
      <c r="W38" s="37" t="n">
        <v>310</v>
      </c>
      <c r="X38" s="37">
        <f>IF(E38="(12/36)",20*17,0)</f>
        <v>0</v>
      </c>
      <c r="Y38" s="34" t="n">
        <v>0</v>
      </c>
      <c r="Z38" s="68">
        <f>SUM(O38:V38)</f>
        <v>1503.85390000000007</v>
      </c>
    </row>
    <row r="39" spans="1:26" ht="13.05" customHeight="1">
      <c r="A39" s="11" t="n">
        <v>26</v>
      </c>
      <c r="B39" s="15" t="s">
        <v>75</v>
      </c>
      <c r="C39" s="14" t="s">
        <v>73</v>
      </c>
      <c r="D39" s="12" t="n">
        <v>44796</v>
      </c>
      <c r="E39" s="13" t="n">
        <v>33</v>
      </c>
      <c r="F39" s="38" t="n">
        <v>1504.72299999999996</v>
      </c>
      <c r="G39" s="35">
        <f>SUM(F39,H39,J39:M39)</f>
        <v>1579.95914999999991</v>
      </c>
      <c r="H39" s="34">
        <f>F39*5%</f>
        <v>75.236149999999995</v>
      </c>
      <c r="I39" s="34" t="n">
        <v>1053.30999999999995</v>
      </c>
      <c r="J39" s="34">
        <f>IF(C39="Port Not",F39*30%,0)</f>
        <v>0</v>
      </c>
      <c r="K39" s="34">
        <f>IF(C39="Port Not",100,0)</f>
        <v>0</v>
      </c>
      <c r="L39" s="34" t="n">
        <v>0</v>
      </c>
      <c r="M39" s="34">
        <f>IF(C39="Port Not",350,0)</f>
        <v>0</v>
      </c>
      <c r="N39" s="34" t="n">
        <v>0</v>
      </c>
      <c r="O39" s="34" t="n">
        <v>224.990000000000009</v>
      </c>
      <c r="P39" s="34" t="n">
        <v>0</v>
      </c>
      <c r="Q39" s="36" t="n">
        <v>16.5899999999999999</v>
      </c>
      <c r="R39" s="34" t="n">
        <v>0</v>
      </c>
      <c r="S39" s="90" t="n">
        <v>1417.36999999999989</v>
      </c>
      <c r="T39" s="34" t="n">
        <v>210.659999999999997</v>
      </c>
      <c r="U39" s="34">
        <f>SUM(G39+I39)*28%</f>
        <v>737.31536200000005</v>
      </c>
      <c r="V39" s="34">
        <f>SUM(F39+I39)*1%</f>
        <v>25.58033</v>
      </c>
      <c r="W39" s="37" t="n">
        <v>310</v>
      </c>
      <c r="X39" s="37">
        <f>IF(E39="(12/36)",20*17,0)</f>
        <v>0</v>
      </c>
      <c r="Y39" s="34" t="n">
        <v>0</v>
      </c>
      <c r="Z39" s="68">
        <f>SUM(O39:V39)</f>
        <v>2632.50569200000018</v>
      </c>
    </row>
    <row r="40" spans="1:26" ht="13.05" customHeight="1">
      <c r="A40" s="11" t="n">
        <v>27</v>
      </c>
      <c r="B40" s="15" t="s">
        <v>76</v>
      </c>
      <c r="C40" s="14" t="s">
        <v>73</v>
      </c>
      <c r="D40" s="12" t="n">
        <v>44796</v>
      </c>
      <c r="E40" s="13" t="n">
        <v>33</v>
      </c>
      <c r="F40" s="38" t="n">
        <v>1504.72000000000003</v>
      </c>
      <c r="G40" s="35">
        <f>SUM(F40,H40,J40:M40)</f>
        <v>1579.9559999999999</v>
      </c>
      <c r="H40" s="34">
        <f>F40*5%</f>
        <v>75.2360000000000042</v>
      </c>
      <c r="I40" s="34" t="n">
        <v>1053.30999999999995</v>
      </c>
      <c r="J40" s="34">
        <f>IF(C40="Port Not",F40*30%,0)</f>
        <v>0</v>
      </c>
      <c r="K40" s="34">
        <f>IF(C40="Port Not",100,0)</f>
        <v>0</v>
      </c>
      <c r="L40" s="34" t="n">
        <v>0</v>
      </c>
      <c r="M40" s="34">
        <f>IF(C40="Port Not",350,0)</f>
        <v>0</v>
      </c>
      <c r="N40" s="34" t="n">
        <v>0</v>
      </c>
      <c r="O40" s="34" t="n">
        <v>224.990000000000009</v>
      </c>
      <c r="P40" s="34" t="n">
        <v>0</v>
      </c>
      <c r="Q40" s="36" t="n">
        <v>16.5899999999999999</v>
      </c>
      <c r="R40" s="34" t="n">
        <v>0</v>
      </c>
      <c r="S40" s="90" t="n">
        <v>1417.36999999999989</v>
      </c>
      <c r="T40" s="34" t="n">
        <v>210.659999999999997</v>
      </c>
      <c r="U40" s="34">
        <f>SUM(G40+I40)*28%</f>
        <v>737.314480000000003</v>
      </c>
      <c r="V40" s="34">
        <f>SUM(F40+I40)*1%</f>
        <v>25.5803000000000011</v>
      </c>
      <c r="W40" s="37" t="n">
        <v>310</v>
      </c>
      <c r="X40" s="37">
        <f>IF(E40="(12/36)",20*17,0)</f>
        <v>0</v>
      </c>
      <c r="Y40" s="34" t="n">
        <v>0</v>
      </c>
      <c r="Z40" s="68">
        <f>SUM(O40:V40)</f>
        <v>2632.50478000000021</v>
      </c>
    </row>
    <row r="41" spans="1:26" ht="13.05" customHeight="1">
      <c r="A41" s="11" t="n">
        <v>28</v>
      </c>
      <c r="B41" s="15" t="s">
        <v>77</v>
      </c>
      <c r="C41" s="14" t="s">
        <v>73</v>
      </c>
      <c r="D41" s="12" t="n">
        <v>44623</v>
      </c>
      <c r="E41" s="13" t="n">
        <v>33</v>
      </c>
      <c r="F41" s="38" t="n">
        <v>376.180000000000007</v>
      </c>
      <c r="G41" s="35">
        <f>SUM(F41,H41,J41:M41)</f>
        <v>394.988999999999976</v>
      </c>
      <c r="H41" s="34">
        <f>F41*5%</f>
        <v>18.8090000000000011</v>
      </c>
      <c r="I41" s="34" t="n">
        <v>2633.26999999999998</v>
      </c>
      <c r="J41" s="34">
        <f>IF(C41="Port Not",F41*30%,0)</f>
        <v>0</v>
      </c>
      <c r="K41" s="34">
        <f>IF(C41="Port Not",100,0)</f>
        <v>0</v>
      </c>
      <c r="L41" s="34" t="n">
        <v>0</v>
      </c>
      <c r="M41" s="34">
        <f>IF(C41="Port Not",350,0)</f>
        <v>0</v>
      </c>
      <c r="N41" s="34" t="n">
        <v>0</v>
      </c>
      <c r="O41" s="34" t="n">
        <v>272.379999999999995</v>
      </c>
      <c r="P41" s="34" t="n">
        <v>37.8200000000000003</v>
      </c>
      <c r="Q41" s="36" t="n">
        <v>16.5899999999999999</v>
      </c>
      <c r="R41" s="34" t="n">
        <v>0</v>
      </c>
      <c r="S41" s="90" t="n">
        <v>331.009999999999991</v>
      </c>
      <c r="T41" s="34" t="n">
        <v>242.259999999999991</v>
      </c>
      <c r="U41" s="34">
        <f>SUM(G41+I41)*28%</f>
        <v>847.912519999999972</v>
      </c>
      <c r="V41" s="34">
        <f>SUM(F41+I41)*1%</f>
        <v>30.0945</v>
      </c>
      <c r="W41" s="37" t="n">
        <v>310</v>
      </c>
      <c r="X41" s="37">
        <f>IF(E41="(12/36)",20*17,0)</f>
        <v>0</v>
      </c>
      <c r="Y41" s="34" t="n">
        <v>0</v>
      </c>
      <c r="Z41" s="68">
        <f>SUM(O41:V41)</f>
        <v>1778.06701999999996</v>
      </c>
    </row>
    <row r="42" spans="1:26" ht="13.05" customHeight="1">
      <c r="A42" s="11" t="n">
        <v>29</v>
      </c>
      <c r="B42" s="15" t="s">
        <v>78</v>
      </c>
      <c r="C42" s="14" t="s">
        <v>73</v>
      </c>
      <c r="D42" s="12" t="n">
        <v>43598</v>
      </c>
      <c r="E42" s="13" t="n">
        <v>33</v>
      </c>
      <c r="F42" s="38" t="n">
        <v>0</v>
      </c>
      <c r="G42" s="35">
        <f>SUM(F42,H42,J42:M42)</f>
        <v>0</v>
      </c>
      <c r="H42" s="34">
        <f>F42*5%</f>
        <v>0</v>
      </c>
      <c r="I42" s="34" t="n">
        <v>3159.90999999999985</v>
      </c>
      <c r="J42" s="34">
        <f>IF(C42="Port Not",F42*30%,0)</f>
        <v>0</v>
      </c>
      <c r="K42" s="34">
        <f>IF(C42="Port Not",100,0)</f>
        <v>0</v>
      </c>
      <c r="L42" s="34" t="n">
        <v>0</v>
      </c>
      <c r="M42" s="34">
        <f>IF(C42="Port Not",350,0)</f>
        <v>0</v>
      </c>
      <c r="N42" s="34" t="n">
        <v>0</v>
      </c>
      <c r="O42" s="34" t="n">
        <v>288.180000000000007</v>
      </c>
      <c r="P42" s="34" t="n">
        <v>58.3599999999999994</v>
      </c>
      <c r="Q42" s="36" t="n">
        <v>16.5899999999999999</v>
      </c>
      <c r="R42" s="34" t="n">
        <v>0</v>
      </c>
      <c r="S42" s="90" t="n">
        <v>0</v>
      </c>
      <c r="T42" s="34" t="n">
        <v>252.789999999999992</v>
      </c>
      <c r="U42" s="34">
        <f>SUM(G42+I42)*28%</f>
        <v>884.774800000000027</v>
      </c>
      <c r="V42" s="34">
        <f>SUM(F42+I42)*1%</f>
        <v>31.5991</v>
      </c>
      <c r="W42" s="37" t="n">
        <v>310</v>
      </c>
      <c r="X42" s="37">
        <f>IF(E42="(12/36)",20*17,0)</f>
        <v>0</v>
      </c>
      <c r="Y42" s="34" t="n">
        <v>0</v>
      </c>
      <c r="Z42" s="68">
        <f>SUM(O42:V42)</f>
        <v>1532.29389999999989</v>
      </c>
    </row>
    <row r="43" spans="1:26" ht="13.05" customHeight="1">
      <c r="A43" s="11" t="n">
        <v>30</v>
      </c>
      <c r="B43" s="15" t="s">
        <v>79</v>
      </c>
      <c r="C43" s="14" t="s">
        <v>73</v>
      </c>
      <c r="D43" s="12" t="n">
        <v>43146</v>
      </c>
      <c r="E43" s="13" t="n">
        <v>33</v>
      </c>
      <c r="F43" s="38" t="n">
        <v>0</v>
      </c>
      <c r="G43" s="35">
        <f>SUM(F43,H43,J43:M43)</f>
        <v>0</v>
      </c>
      <c r="H43" s="34">
        <f>F43*5%</f>
        <v>0</v>
      </c>
      <c r="I43" s="34" t="n">
        <v>3159.96000000000004</v>
      </c>
      <c r="J43" s="34">
        <f>IF(C43="Port Not",F43*30%,0)</f>
        <v>0</v>
      </c>
      <c r="K43" s="34">
        <f>IF(C43="Port Not",100,0)</f>
        <v>0</v>
      </c>
      <c r="L43" s="34" t="n">
        <v>0</v>
      </c>
      <c r="M43" s="34">
        <f>IF(C43="Port Not",350,0)</f>
        <v>0</v>
      </c>
      <c r="N43" s="34" t="n">
        <v>0</v>
      </c>
      <c r="O43" s="34" t="n">
        <v>288.180000000000007</v>
      </c>
      <c r="P43" s="34" t="n">
        <v>75.9599999999999795</v>
      </c>
      <c r="Q43" s="36" t="n">
        <v>16.5899999999999999</v>
      </c>
      <c r="R43" s="34" t="n">
        <v>0</v>
      </c>
      <c r="S43" s="90" t="n">
        <v>0</v>
      </c>
      <c r="T43" s="34" t="n">
        <v>252.789999999999992</v>
      </c>
      <c r="U43" s="34">
        <f>SUM(G43+I43)*28%</f>
        <v>884.788800000000037</v>
      </c>
      <c r="V43" s="34">
        <f>SUM(F43+I43)*1%</f>
        <v>31.5995999999999988</v>
      </c>
      <c r="W43" s="37" t="n">
        <v>310</v>
      </c>
      <c r="X43" s="37">
        <f>IF(E43="(12/36)",20*17,0)</f>
        <v>0</v>
      </c>
      <c r="Y43" s="34" t="n">
        <v>0</v>
      </c>
      <c r="Z43" s="68">
        <f>SUM(O43:V43)</f>
        <v>1549.90840000000003</v>
      </c>
    </row>
    <row r="44" spans="1:26" ht="13.05" customHeight="1">
      <c r="A44" s="11" t="n">
        <v>31</v>
      </c>
      <c r="B44" s="15" t="s">
        <v>80</v>
      </c>
      <c r="C44" s="14" t="s">
        <v>73</v>
      </c>
      <c r="D44" s="12" t="n">
        <v>44644</v>
      </c>
      <c r="E44" s="13" t="n">
        <v>33</v>
      </c>
      <c r="F44" s="38" t="n">
        <v>526.649999999999977</v>
      </c>
      <c r="G44" s="35">
        <f>SUM(F44,H44,J44:M44)</f>
        <v>552.982499999999959</v>
      </c>
      <c r="H44" s="34">
        <f>F44*5%</f>
        <v>26.3324999999999996</v>
      </c>
      <c r="I44" s="34" t="n">
        <v>2369.92999999999984</v>
      </c>
      <c r="J44" s="34">
        <f>IF(C44="Port Not",F44*30%,0)</f>
        <v>0</v>
      </c>
      <c r="K44" s="34">
        <f>IF(C44="Port Not",100,0)</f>
        <v>0</v>
      </c>
      <c r="L44" s="34" t="n">
        <v>0</v>
      </c>
      <c r="M44" s="34">
        <f>IF(C44="Port Not",350,0)</f>
        <v>0</v>
      </c>
      <c r="N44" s="34" t="n">
        <v>0</v>
      </c>
      <c r="O44" s="34" t="n">
        <v>259.740000000000009</v>
      </c>
      <c r="P44" s="34" t="n">
        <v>20.3099999999999987</v>
      </c>
      <c r="Q44" s="36" t="n">
        <v>16.5899999999999999</v>
      </c>
      <c r="R44" s="34" t="n">
        <v>0</v>
      </c>
      <c r="S44" s="90" t="n">
        <v>471.759999999999991</v>
      </c>
      <c r="T44" s="34" t="n">
        <v>233.830000000000013</v>
      </c>
      <c r="U44" s="34">
        <f>SUM(G44+I44)*28%</f>
        <v>818.415499999999952</v>
      </c>
      <c r="V44" s="34">
        <f>SUM(F44+I44)*1%</f>
        <v>28.9658000000000015</v>
      </c>
      <c r="W44" s="37" t="n">
        <v>310</v>
      </c>
      <c r="X44" s="37">
        <f>IF(E44="(12/36)",20*17,0)</f>
        <v>0</v>
      </c>
      <c r="Y44" s="34" t="n">
        <v>0</v>
      </c>
      <c r="Z44" s="68">
        <f>SUM(O44:V44)</f>
        <v>1849.61130000000003</v>
      </c>
    </row>
    <row r="45" spans="1:26" ht="13.05" customHeight="1">
      <c r="A45" s="11" t="n">
        <v>32</v>
      </c>
      <c r="B45" s="89" t="s">
        <v>81</v>
      </c>
      <c r="C45" s="14" t="s">
        <v>73</v>
      </c>
      <c r="D45" s="12" t="n">
        <v>43517</v>
      </c>
      <c r="E45" s="13" t="n">
        <v>33</v>
      </c>
      <c r="F45" s="38" t="n">
        <v>0</v>
      </c>
      <c r="G45" s="35">
        <f>SUM(F45,H45,J45:M45)</f>
        <v>0</v>
      </c>
      <c r="H45" s="34">
        <f>F45*5%</f>
        <v>0</v>
      </c>
      <c r="I45" s="34" t="n">
        <v>3159.90999999999985</v>
      </c>
      <c r="J45" s="34">
        <f>IF(C45="Port Not",F45*30%,0)</f>
        <v>0</v>
      </c>
      <c r="K45" s="34">
        <f>IF(C45="Port Not",100,0)</f>
        <v>0</v>
      </c>
      <c r="L45" s="34" t="n">
        <v>0</v>
      </c>
      <c r="M45" s="34">
        <f>IF(C45="Port Not",350,0)</f>
        <v>0</v>
      </c>
      <c r="N45" s="34" t="n">
        <v>0</v>
      </c>
      <c r="O45" s="34" t="n">
        <v>288.180000000000007</v>
      </c>
      <c r="P45" s="34" t="n">
        <v>75.9599999999999795</v>
      </c>
      <c r="Q45" s="36" t="n">
        <v>16.5899999999999999</v>
      </c>
      <c r="R45" s="34" t="n">
        <v>0</v>
      </c>
      <c r="S45" s="90" t="n">
        <v>0</v>
      </c>
      <c r="T45" s="34" t="n">
        <v>252.789999999999992</v>
      </c>
      <c r="U45" s="34">
        <f>SUM(G45+I45)*28%</f>
        <v>884.774800000000027</v>
      </c>
      <c r="V45" s="34">
        <f>SUM(F45+I45)*1%</f>
        <v>31.5991</v>
      </c>
      <c r="W45" s="37" t="n">
        <v>310</v>
      </c>
      <c r="X45" s="37">
        <f>IF(E45="(12/36)",20*17,0)</f>
        <v>0</v>
      </c>
      <c r="Y45" s="34" t="n">
        <v>0</v>
      </c>
      <c r="Z45" s="68">
        <f>SUM(O45:V45)</f>
        <v>1549.89390000000003</v>
      </c>
    </row>
    <row r="46" spans="1:26" ht="13.05" customHeight="1">
      <c r="A46" s="11" t="n">
        <v>33</v>
      </c>
      <c r="B46" s="15" t="s">
        <v>82</v>
      </c>
      <c r="C46" s="14" t="s">
        <v>73</v>
      </c>
      <c r="D46" s="12" t="n">
        <v>43192</v>
      </c>
      <c r="E46" s="13" t="n">
        <v>25</v>
      </c>
      <c r="F46" s="38" t="n">
        <v>0</v>
      </c>
      <c r="G46" s="35">
        <f>SUM(F46,H46,J46:M46)</f>
        <v>0</v>
      </c>
      <c r="H46" s="34">
        <f>F46*5%</f>
        <v>0</v>
      </c>
      <c r="I46" s="34" t="n">
        <v>3159.90999999999985</v>
      </c>
      <c r="J46" s="34">
        <f>IF(C46="Port Not",F46*30%,0)</f>
        <v>0</v>
      </c>
      <c r="K46" s="34">
        <f>IF(C46="Port Not",100,0)</f>
        <v>0</v>
      </c>
      <c r="L46" s="34" t="n">
        <v>0</v>
      </c>
      <c r="M46" s="34">
        <f>IF(C46="Port Not",350,0)</f>
        <v>0</v>
      </c>
      <c r="N46" s="34" t="n">
        <v>0</v>
      </c>
      <c r="O46" s="34" t="n">
        <v>288.180000000000007</v>
      </c>
      <c r="P46" s="34" t="n">
        <v>75.9599999999999795</v>
      </c>
      <c r="Q46" s="36" t="n">
        <v>16.5899999999999999</v>
      </c>
      <c r="R46" s="34" t="n">
        <v>0</v>
      </c>
      <c r="S46" s="90" t="n">
        <v>0</v>
      </c>
      <c r="T46" s="34" t="n">
        <v>252.789999999999992</v>
      </c>
      <c r="U46" s="34">
        <f>SUM(G46+I46)*28%</f>
        <v>884.774800000000027</v>
      </c>
      <c r="V46" s="34">
        <f>SUM(F46+I46)*1%</f>
        <v>31.5991</v>
      </c>
      <c r="W46" s="37" t="n">
        <v>310</v>
      </c>
      <c r="X46" s="37">
        <f>IF(E46="(12/36)",20*17,0)</f>
        <v>0</v>
      </c>
      <c r="Y46" s="34" t="n">
        <v>0</v>
      </c>
      <c r="Z46" s="68">
        <f>SUM(O46:V46)</f>
        <v>1549.89390000000003</v>
      </c>
    </row>
    <row r="47" spans="1:26" ht="13.05" customHeight="1">
      <c r="A47" s="11" t="n">
        <v>34</v>
      </c>
      <c r="B47" s="15" t="s">
        <v>83</v>
      </c>
      <c r="C47" s="14" t="s">
        <v>73</v>
      </c>
      <c r="D47" s="12" t="n">
        <v>44470</v>
      </c>
      <c r="E47" s="13" t="n">
        <v>33</v>
      </c>
      <c r="F47" s="38" t="n">
        <v>0</v>
      </c>
      <c r="G47" s="35">
        <f>SUM(F47,H47,J47:M47)</f>
        <v>0</v>
      </c>
      <c r="H47" s="34">
        <f>F47*5%</f>
        <v>0</v>
      </c>
      <c r="I47" s="34" t="n">
        <v>3159.90999999999985</v>
      </c>
      <c r="J47" s="34">
        <f>IF(C47="Port Not",F47*30%,0)</f>
        <v>0</v>
      </c>
      <c r="K47" s="34">
        <f>IF(C47="Port Not",100,0)</f>
        <v>0</v>
      </c>
      <c r="L47" s="34" t="n">
        <v>0</v>
      </c>
      <c r="M47" s="34">
        <f>IF(C47="Port Not",350,0)</f>
        <v>0</v>
      </c>
      <c r="N47" s="34" t="n">
        <v>0</v>
      </c>
      <c r="O47" s="34" t="n">
        <v>288.180000000000007</v>
      </c>
      <c r="P47" s="34" t="n">
        <v>58.3599999999999994</v>
      </c>
      <c r="Q47" s="36" t="n">
        <v>16.5899999999999999</v>
      </c>
      <c r="R47" s="34" t="n">
        <v>0</v>
      </c>
      <c r="S47" s="90" t="n">
        <v>0</v>
      </c>
      <c r="T47" s="34" t="n">
        <v>252.789999999999992</v>
      </c>
      <c r="U47" s="34">
        <f>SUM(G47+I47)*28%</f>
        <v>884.774800000000027</v>
      </c>
      <c r="V47" s="34">
        <f>SUM(F47+I47)*1%</f>
        <v>31.5991</v>
      </c>
      <c r="W47" s="37" t="n">
        <v>310</v>
      </c>
      <c r="X47" s="37">
        <f>IF(E47="(12/36)",20*17,0)</f>
        <v>0</v>
      </c>
      <c r="Y47" s="34" t="n">
        <v>0</v>
      </c>
      <c r="Z47" s="68">
        <f>SUM(O47:V47)</f>
        <v>1532.29389999999989</v>
      </c>
    </row>
    <row r="48" spans="1:26" ht="13.05" customHeight="1">
      <c r="A48" s="11" t="n">
        <v>35</v>
      </c>
      <c r="B48" s="15" t="s">
        <v>84</v>
      </c>
      <c r="C48" s="14" t="s">
        <v>73</v>
      </c>
      <c r="D48" s="12" t="n">
        <v>41137</v>
      </c>
      <c r="E48" s="13" t="n">
        <v>33</v>
      </c>
      <c r="F48" s="38" t="n">
        <v>0</v>
      </c>
      <c r="G48" s="35">
        <f>SUM(F48,H48,J48:M48)</f>
        <v>0</v>
      </c>
      <c r="H48" s="34">
        <f>F48*5%</f>
        <v>0</v>
      </c>
      <c r="I48" s="34" t="n">
        <v>3159.90999999999985</v>
      </c>
      <c r="J48" s="34">
        <f>IF(C48="Port Not",F48*30%,0)</f>
        <v>0</v>
      </c>
      <c r="K48" s="34">
        <f>IF(C48="Port Not",100,0)</f>
        <v>0</v>
      </c>
      <c r="L48" s="34" t="n">
        <v>0</v>
      </c>
      <c r="M48" s="34">
        <f>IF(C48="Port Not",350,0)</f>
        <v>0</v>
      </c>
      <c r="N48" s="34" t="n">
        <v>0</v>
      </c>
      <c r="O48" s="34" t="n">
        <v>288.180000000000007</v>
      </c>
      <c r="P48" s="34" t="n">
        <v>75.9599999999999795</v>
      </c>
      <c r="Q48" s="36" t="n">
        <v>16.5899999999999999</v>
      </c>
      <c r="R48" s="34" t="n">
        <v>0</v>
      </c>
      <c r="S48" s="90" t="n">
        <v>0</v>
      </c>
      <c r="T48" s="34" t="n">
        <v>252.789999999999992</v>
      </c>
      <c r="U48" s="34">
        <f>SUM(G48+I48)*28%</f>
        <v>884.774800000000027</v>
      </c>
      <c r="V48" s="34">
        <f>SUM(F48+I48)*1%</f>
        <v>31.5991</v>
      </c>
      <c r="W48" s="37" t="n">
        <v>310</v>
      </c>
      <c r="X48" s="37">
        <f>IF(E48="(12/36)",20*17,0)</f>
        <v>0</v>
      </c>
      <c r="Y48" s="34" t="n">
        <v>0</v>
      </c>
      <c r="Z48" s="68">
        <f>SUM(O48:V48)</f>
        <v>1549.89390000000003</v>
      </c>
    </row>
    <row r="49" spans="1:26" ht="13.05" customHeight="1">
      <c r="A49" s="11" t="n">
        <v>36</v>
      </c>
      <c r="B49" s="15" t="s">
        <v>85</v>
      </c>
      <c r="C49" s="14" t="s">
        <v>73</v>
      </c>
      <c r="D49" s="12" t="n">
        <v>44607</v>
      </c>
      <c r="E49" s="13" t="n">
        <v>33</v>
      </c>
      <c r="F49" s="38" t="n">
        <v>150.469999999999999</v>
      </c>
      <c r="G49" s="35">
        <f>SUM(F49,H49,J49:M49)</f>
        <v>157.993500000000012</v>
      </c>
      <c r="H49" s="34">
        <f>F49*5%</f>
        <v>7.5235000000000003</v>
      </c>
      <c r="I49" s="34" t="n">
        <v>2896.53999999999996</v>
      </c>
      <c r="J49" s="34">
        <f>IF(C49="Port Not",F49*30%,0)</f>
        <v>0</v>
      </c>
      <c r="K49" s="34">
        <f>IF(C49="Port Not",100,0)</f>
        <v>0</v>
      </c>
      <c r="L49" s="34" t="n">
        <v>0</v>
      </c>
      <c r="M49" s="34">
        <f>IF(C49="Port Not",350,0)</f>
        <v>0</v>
      </c>
      <c r="N49" s="34" t="n">
        <v>0</v>
      </c>
      <c r="O49" s="34" t="n">
        <v>275.54000000000002</v>
      </c>
      <c r="P49" s="34" t="n">
        <v>40.9799999999999969</v>
      </c>
      <c r="Q49" s="36" t="n">
        <v>16.5899999999999999</v>
      </c>
      <c r="R49" s="34" t="n">
        <v>0</v>
      </c>
      <c r="S49" s="90" t="n">
        <v>122.439999999999998</v>
      </c>
      <c r="T49" s="34" t="n">
        <v>244.370000000000005</v>
      </c>
      <c r="U49" s="34">
        <f>SUM(G49+I49)*28%</f>
        <v>855.269379999999956</v>
      </c>
      <c r="V49" s="34">
        <f>SUM(F49+I49)*1%</f>
        <v>30.4700999999999986</v>
      </c>
      <c r="W49" s="37" t="n">
        <v>310</v>
      </c>
      <c r="X49" s="37">
        <f>IF(E49="(12/36)",20*17,0)</f>
        <v>0</v>
      </c>
      <c r="Y49" s="34" t="n">
        <v>0</v>
      </c>
      <c r="Z49" s="68">
        <f>SUM(O49:V49)</f>
        <v>1585.65948000000003</v>
      </c>
    </row>
    <row r="50" spans="1:26" ht="13.05" customHeight="1">
      <c r="A50" s="11" t="n">
        <v>37</v>
      </c>
      <c r="B50" s="15" t="s">
        <v>86</v>
      </c>
      <c r="C50" s="14" t="s">
        <v>73</v>
      </c>
      <c r="D50" s="12" t="n">
        <v>44466</v>
      </c>
      <c r="E50" s="13" t="n">
        <v>33</v>
      </c>
      <c r="F50" s="38" t="n">
        <v>0</v>
      </c>
      <c r="G50" s="35">
        <f>SUM(F50,H50,J50:M50)</f>
        <v>0</v>
      </c>
      <c r="H50" s="34">
        <f>F50*5%</f>
        <v>0</v>
      </c>
      <c r="I50" s="34" t="n">
        <v>3159.90999999999985</v>
      </c>
      <c r="J50" s="34">
        <f>IF(C50="Port Not",F50*30%,0)</f>
        <v>0</v>
      </c>
      <c r="K50" s="34">
        <f>IF(C50="Port Not",100,0)</f>
        <v>0</v>
      </c>
      <c r="L50" s="34" t="n">
        <v>0</v>
      </c>
      <c r="M50" s="34">
        <f>IF(C50="Port Not",350,0)</f>
        <v>0</v>
      </c>
      <c r="N50" s="34" t="n">
        <v>0</v>
      </c>
      <c r="O50" s="34" t="n">
        <v>288.180000000000007</v>
      </c>
      <c r="P50" s="34" t="n">
        <v>75.9599999999999795</v>
      </c>
      <c r="Q50" s="36" t="n">
        <v>16.5899999999999999</v>
      </c>
      <c r="R50" s="34" t="n">
        <v>0</v>
      </c>
      <c r="S50" s="90" t="n">
        <v>0</v>
      </c>
      <c r="T50" s="34" t="n">
        <v>252.789999999999992</v>
      </c>
      <c r="U50" s="34">
        <f>SUM(G50+I50)*28%</f>
        <v>884.774800000000027</v>
      </c>
      <c r="V50" s="34">
        <f>SUM(F50+I50)*1%</f>
        <v>31.5991</v>
      </c>
      <c r="W50" s="37" t="n">
        <v>310</v>
      </c>
      <c r="X50" s="37">
        <f>IF(E50="(12/36)",20*17,0)</f>
        <v>0</v>
      </c>
      <c r="Y50" s="34" t="n">
        <v>0</v>
      </c>
      <c r="Z50" s="68">
        <f>SUM(O50:V50)</f>
        <v>1549.89390000000003</v>
      </c>
    </row>
    <row r="51" spans="1:26" ht="13.05" customHeight="1">
      <c r="A51" s="11" t="n">
        <v>38</v>
      </c>
      <c r="B51" s="15" t="s">
        <v>87</v>
      </c>
      <c r="C51" s="14" t="s">
        <v>73</v>
      </c>
      <c r="D51" s="12" t="n">
        <v>44690</v>
      </c>
      <c r="E51" s="13" t="n">
        <v>33</v>
      </c>
      <c r="F51" s="38" t="n">
        <v>752.360000000000014</v>
      </c>
      <c r="G51" s="35">
        <f>SUM(F51,H51,J51:M51)</f>
        <v>789.977999999999952</v>
      </c>
      <c r="H51" s="34">
        <f>F51*5%</f>
        <v>37.6180000000000021</v>
      </c>
      <c r="I51" s="34" t="n">
        <v>2106.61000000000013</v>
      </c>
      <c r="J51" s="34">
        <f>IF(C51="Port Not",F51*30%,0)</f>
        <v>0</v>
      </c>
      <c r="K51" s="34">
        <f>IF(C51="Port Not",100,0)</f>
        <v>0</v>
      </c>
      <c r="L51" s="34" t="n">
        <v>0</v>
      </c>
      <c r="M51" s="34">
        <f>IF(C51="Port Not",350,0)</f>
        <v>0</v>
      </c>
      <c r="N51" s="34" t="n">
        <v>0</v>
      </c>
      <c r="O51" s="34" t="n">
        <v>256.579999999999984</v>
      </c>
      <c r="P51" s="34" t="n">
        <v>0</v>
      </c>
      <c r="Q51" s="36" t="n">
        <v>16.5899999999999999</v>
      </c>
      <c r="R51" s="34" t="n">
        <v>0</v>
      </c>
      <c r="S51" s="90" t="n">
        <v>688.220000000000027</v>
      </c>
      <c r="T51" s="34" t="n">
        <v>231.72999999999999</v>
      </c>
      <c r="U51" s="34">
        <f>SUM(G51+I51)*28%</f>
        <v>811.044639999999958</v>
      </c>
      <c r="V51" s="34">
        <f>SUM(F51+I51)*1%</f>
        <v>28.5897000000000006</v>
      </c>
      <c r="W51" s="37" t="n">
        <v>310</v>
      </c>
      <c r="X51" s="37">
        <f>IF(E51="(12/36)",20*17,0)</f>
        <v>0</v>
      </c>
      <c r="Y51" s="34" t="n">
        <v>0</v>
      </c>
      <c r="Z51" s="68">
        <f>SUM(O51:V51)</f>
        <v>2032.75433999999996</v>
      </c>
    </row>
    <row r="52" spans="1:26" ht="13.05" customHeight="1">
      <c r="A52" s="11" t="n">
        <v>39</v>
      </c>
      <c r="B52" s="15" t="s">
        <v>88</v>
      </c>
      <c r="C52" s="14" t="s">
        <v>73</v>
      </c>
      <c r="D52" s="12" t="n">
        <v>44593</v>
      </c>
      <c r="E52" s="13" t="n">
        <v>33</v>
      </c>
      <c r="F52" s="38" t="n">
        <v>150.469999999999999</v>
      </c>
      <c r="G52" s="35">
        <f>SUM(F52,H52,J52:M52)</f>
        <v>157.993500000000012</v>
      </c>
      <c r="H52" s="34">
        <f>F52*5%</f>
        <v>7.5235000000000003</v>
      </c>
      <c r="I52" s="34" t="n">
        <v>2896.59000000000015</v>
      </c>
      <c r="J52" s="34">
        <f>IF(C52="Port Not",F52*30%,0)</f>
        <v>0</v>
      </c>
      <c r="K52" s="34">
        <f>IF(C52="Port Not",100,0)</f>
        <v>0</v>
      </c>
      <c r="L52" s="34" t="n">
        <v>0</v>
      </c>
      <c r="M52" s="34">
        <f>IF(C52="Port Not",350,0)</f>
        <v>0</v>
      </c>
      <c r="N52" s="34" t="n">
        <v>0</v>
      </c>
      <c r="O52" s="34" t="n">
        <v>275.54000000000002</v>
      </c>
      <c r="P52" s="34" t="n">
        <v>26.7600000000000016</v>
      </c>
      <c r="Q52" s="36" t="n">
        <v>16.5899999999999999</v>
      </c>
      <c r="R52" s="34" t="n">
        <v>0</v>
      </c>
      <c r="S52" s="90" t="n">
        <v>122.439999999999998</v>
      </c>
      <c r="T52" s="34" t="n">
        <v>244.370000000000005</v>
      </c>
      <c r="U52" s="34">
        <f>SUM(G52+I52)*28%</f>
        <v>855.283379999999966</v>
      </c>
      <c r="V52" s="34">
        <f>SUM(F52+I52)*1%</f>
        <v>30.470600000000001</v>
      </c>
      <c r="W52" s="37" t="n">
        <v>310</v>
      </c>
      <c r="X52" s="37">
        <f>IF(E52="(12/36)",20*17,0)</f>
        <v>0</v>
      </c>
      <c r="Y52" s="34" t="n">
        <v>0</v>
      </c>
      <c r="Z52" s="68">
        <f>SUM(O52:V52)</f>
        <v>1571.45398</v>
      </c>
    </row>
    <row r="53" spans="1:26" s="6" customFormat="1" ht="13.05" customHeight="1">
      <c r="A53" s="11" t="n">
        <v>40</v>
      </c>
      <c r="B53" s="15" t="s">
        <v>89</v>
      </c>
      <c r="C53" s="14" t="s">
        <v>73</v>
      </c>
      <c r="D53" s="12" t="n">
        <v>43606</v>
      </c>
      <c r="E53" s="13" t="n">
        <v>33</v>
      </c>
      <c r="F53" s="38" t="n">
        <v>0</v>
      </c>
      <c r="G53" s="35">
        <f>SUM(F53,H53,J53:M53)</f>
        <v>0</v>
      </c>
      <c r="H53" s="34">
        <f>F53*5%</f>
        <v>0</v>
      </c>
      <c r="I53" s="34" t="n">
        <v>3159.90999999999985</v>
      </c>
      <c r="J53" s="34">
        <f>IF(C53="Port Not",F53*30%,0)</f>
        <v>0</v>
      </c>
      <c r="K53" s="34">
        <f>IF(C53="Port Not",100,0)</f>
        <v>0</v>
      </c>
      <c r="L53" s="34" t="n">
        <v>0</v>
      </c>
      <c r="M53" s="34">
        <f>IF(C53="Port Not",350,0)</f>
        <v>0</v>
      </c>
      <c r="N53" s="34" t="n">
        <v>0</v>
      </c>
      <c r="O53" s="34" t="n">
        <v>288.180000000000007</v>
      </c>
      <c r="P53" s="34" t="n">
        <v>75.9599999999999795</v>
      </c>
      <c r="Q53" s="36" t="n">
        <v>16.5899999999999999</v>
      </c>
      <c r="R53" s="34" t="n">
        <v>0</v>
      </c>
      <c r="S53" s="90" t="n">
        <v>0</v>
      </c>
      <c r="T53" s="34" t="n">
        <v>252.789999999999992</v>
      </c>
      <c r="U53" s="34">
        <f>SUM(G53+I53)*28%</f>
        <v>884.774800000000027</v>
      </c>
      <c r="V53" s="34">
        <f>SUM(F53+I53)*1%</f>
        <v>31.5991</v>
      </c>
      <c r="W53" s="37" t="n">
        <v>310</v>
      </c>
      <c r="X53" s="37">
        <f>IF(E53="(12/36)",20*17,0)</f>
        <v>0</v>
      </c>
      <c r="Y53" s="34" t="n">
        <v>0</v>
      </c>
      <c r="Z53" s="68">
        <f>SUM(O53:V53)</f>
        <v>1549.89390000000003</v>
      </c>
    </row>
    <row r="54" spans="1:26" s="6" customFormat="1" ht="13.05" customHeight="1">
      <c r="A54" s="11" t="n">
        <v>41</v>
      </c>
      <c r="B54" s="15" t="s">
        <v>90</v>
      </c>
      <c r="C54" s="14" t="s">
        <v>73</v>
      </c>
      <c r="D54" s="12" t="n">
        <v>42618</v>
      </c>
      <c r="E54" s="13" t="n">
        <v>33</v>
      </c>
      <c r="F54" s="38" t="n">
        <v>0</v>
      </c>
      <c r="G54" s="35">
        <f>SUM(F54,H54,J54:M54)</f>
        <v>0</v>
      </c>
      <c r="H54" s="34">
        <f>F54*5%</f>
        <v>0</v>
      </c>
      <c r="I54" s="34" t="n">
        <v>3159.90999999999985</v>
      </c>
      <c r="J54" s="34">
        <f>IF(C54="Port Not",F54*30%,0)</f>
        <v>0</v>
      </c>
      <c r="K54" s="34">
        <f>IF(C54="Port Not",100,0)</f>
        <v>0</v>
      </c>
      <c r="L54" s="34" t="n">
        <v>0</v>
      </c>
      <c r="M54" s="34">
        <f>IF(C54="Port Not",350,0)</f>
        <v>0</v>
      </c>
      <c r="N54" s="34" t="n">
        <v>0</v>
      </c>
      <c r="O54" s="34" t="n">
        <v>288.180000000000007</v>
      </c>
      <c r="P54" s="34" t="n">
        <v>75.9599999999999795</v>
      </c>
      <c r="Q54" s="36" t="n">
        <v>16.5899999999999999</v>
      </c>
      <c r="R54" s="34" t="n">
        <v>0</v>
      </c>
      <c r="S54" s="90" t="n">
        <v>0</v>
      </c>
      <c r="T54" s="34" t="n">
        <v>252.789999999999992</v>
      </c>
      <c r="U54" s="34">
        <f>SUM(G54+I54)*28%</f>
        <v>884.774800000000027</v>
      </c>
      <c r="V54" s="34">
        <f>SUM(F54+I54)*1%</f>
        <v>31.5991</v>
      </c>
      <c r="W54" s="37" t="n">
        <v>310</v>
      </c>
      <c r="X54" s="37">
        <f>IF(E54="(12/36)",20*17,0)</f>
        <v>0</v>
      </c>
      <c r="Y54" s="34" t="n">
        <v>0</v>
      </c>
      <c r="Z54" s="68">
        <f>SUM(O54:V54)</f>
        <v>1549.89390000000003</v>
      </c>
    </row>
    <row r="55" spans="1:26" s="6" customFormat="1" ht="13.05" customHeight="1">
      <c r="A55" s="11" t="n">
        <v>42</v>
      </c>
      <c r="B55" s="15" t="s">
        <v>91</v>
      </c>
      <c r="C55" s="14" t="s">
        <v>73</v>
      </c>
      <c r="D55" s="12" t="n">
        <v>44774</v>
      </c>
      <c r="E55" s="13" t="n">
        <v>33</v>
      </c>
      <c r="F55" s="38" t="n">
        <v>1279.00999999999999</v>
      </c>
      <c r="G55" s="35">
        <f>SUM(F55,H55,J55:M55)</f>
        <v>1342.96049999999991</v>
      </c>
      <c r="H55" s="34">
        <f>F55*5%</f>
        <v>63.9504999999999981</v>
      </c>
      <c r="I55" s="34" t="n">
        <v>1592.17000000000007</v>
      </c>
      <c r="J55" s="34">
        <f>IF(C55="Port Not",F55*30%,0)</f>
        <v>0</v>
      </c>
      <c r="K55" s="34">
        <f>IF(C55="Port Not",100,0)</f>
        <v>0</v>
      </c>
      <c r="L55" s="34" t="n">
        <v>0</v>
      </c>
      <c r="M55" s="34">
        <f>IF(C55="Port Not",350,0)</f>
        <v>0</v>
      </c>
      <c r="N55" s="34" t="n">
        <v>0</v>
      </c>
      <c r="O55" s="34" t="n">
        <v>228.139999999999986</v>
      </c>
      <c r="P55" s="34" t="n">
        <v>0</v>
      </c>
      <c r="Q55" s="36" t="n">
        <v>16.5899999999999999</v>
      </c>
      <c r="R55" s="34" t="n">
        <v>0</v>
      </c>
      <c r="S55" s="90" t="n">
        <v>1198.53999999999996</v>
      </c>
      <c r="T55" s="34" t="n">
        <v>212.77000000000001</v>
      </c>
      <c r="U55" s="34">
        <f>SUM(G55+I55)*28%</f>
        <v>821.836540000000014</v>
      </c>
      <c r="V55" s="34">
        <f>SUM(F55+I55)*1%</f>
        <v>28.7118000000000002</v>
      </c>
      <c r="W55" s="37" t="n">
        <v>310</v>
      </c>
      <c r="X55" s="37">
        <f>IF(E55="(12/36)",20*17,0)</f>
        <v>0</v>
      </c>
      <c r="Y55" s="34" t="n">
        <v>0</v>
      </c>
      <c r="Z55" s="68">
        <f>SUM(O55:V55)</f>
        <v>2506.58833999999979</v>
      </c>
    </row>
    <row r="56" spans="1:26" s="6" customFormat="1" ht="13.05" customHeight="1">
      <c r="A56" s="11" t="n">
        <v>43</v>
      </c>
      <c r="B56" s="15" t="s">
        <v>92</v>
      </c>
      <c r="C56" s="14" t="s">
        <v>73</v>
      </c>
      <c r="D56" s="12" t="n">
        <v>43132</v>
      </c>
      <c r="E56" s="13" t="n">
        <v>33</v>
      </c>
      <c r="F56" s="38" t="n">
        <v>0</v>
      </c>
      <c r="G56" s="35">
        <f>SUM(F56,H56,J56:M56)</f>
        <v>0</v>
      </c>
      <c r="H56" s="34">
        <f>F56*5%</f>
        <v>0</v>
      </c>
      <c r="I56" s="34" t="n">
        <v>3159.90999999999985</v>
      </c>
      <c r="J56" s="34">
        <f>IF(C56="Port Not",F56*30%,0)</f>
        <v>0</v>
      </c>
      <c r="K56" s="34">
        <f>IF(C56="Port Not",100,0)</f>
        <v>0</v>
      </c>
      <c r="L56" s="34" t="n">
        <v>0</v>
      </c>
      <c r="M56" s="34">
        <f>IF(C56="Port Not",350,0)</f>
        <v>0</v>
      </c>
      <c r="N56" s="34" t="n">
        <v>0</v>
      </c>
      <c r="O56" s="34" t="n">
        <v>288.180000000000007</v>
      </c>
      <c r="P56" s="34" t="n">
        <v>75.9599999999999795</v>
      </c>
      <c r="Q56" s="36" t="n">
        <v>16.5899999999999999</v>
      </c>
      <c r="R56" s="34" t="n">
        <v>0</v>
      </c>
      <c r="S56" s="90" t="n">
        <v>0</v>
      </c>
      <c r="T56" s="34" t="n">
        <v>252.789999999999992</v>
      </c>
      <c r="U56" s="34">
        <f>SUM(G56+I56)*28%</f>
        <v>884.774800000000027</v>
      </c>
      <c r="V56" s="34">
        <f>SUM(F56+I56)*1%</f>
        <v>31.5991</v>
      </c>
      <c r="W56" s="37" t="n">
        <v>310</v>
      </c>
      <c r="X56" s="37">
        <f>IF(E56="(12/36)",20*17,0)</f>
        <v>0</v>
      </c>
      <c r="Y56" s="34" t="n">
        <v>0</v>
      </c>
      <c r="Z56" s="68">
        <f>SUM(O56:V56)</f>
        <v>1549.89390000000003</v>
      </c>
    </row>
    <row r="57" spans="1:26" s="6" customFormat="1" ht="10.80" customHeight="1">
      <c r="A57" s="11"/>
      <c r="B57" s="29" t="s">
        <v>93</v>
      </c>
      <c r="C57" s="14"/>
      <c r="D57" s="12"/>
      <c r="E57" s="13"/>
      <c r="F57" s="34"/>
      <c r="G57" s="35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68"/>
    </row>
    <row r="58" spans="1:26" s="6" customFormat="1" ht="13.05" customHeight="1">
      <c r="A58" s="11"/>
      <c r="B58" s="15"/>
      <c r="C58" s="14"/>
      <c r="D58" s="12"/>
      <c r="E58" s="13"/>
      <c r="F58" s="34" t="n">
        <v>0</v>
      </c>
      <c r="G58" s="35" t="n">
        <v>0</v>
      </c>
      <c r="H58" s="34" t="n">
        <v>0</v>
      </c>
      <c r="I58" s="34"/>
      <c r="J58" s="34" t="n">
        <v>0</v>
      </c>
      <c r="K58" s="34" t="n">
        <v>0</v>
      </c>
      <c r="L58" s="34" t="n">
        <v>0</v>
      </c>
      <c r="M58" s="34" t="n">
        <v>0</v>
      </c>
      <c r="N58" s="34" t="n">
        <v>0</v>
      </c>
      <c r="O58" s="34" t="n">
        <v>0</v>
      </c>
      <c r="P58" s="34" t="n">
        <v>0</v>
      </c>
      <c r="Q58" s="36" t="n">
        <v>0</v>
      </c>
      <c r="R58" s="34" t="n">
        <v>0</v>
      </c>
      <c r="S58" s="90">
        <f>G58-SUM(O58:R58)</f>
        <v>0</v>
      </c>
      <c r="T58" s="34">
        <f>ROUND(G58*8%,2)</f>
        <v>0</v>
      </c>
      <c r="U58" s="34">
        <f>ROUND(G58*28%,2)</f>
        <v>0</v>
      </c>
      <c r="V58" s="34">
        <f>ROUND(G58*1%,2)</f>
        <v>0</v>
      </c>
      <c r="W58" s="37" t="n">
        <v>0</v>
      </c>
      <c r="X58" s="37" t="n">
        <v>0</v>
      </c>
      <c r="Y58" s="34" t="n">
        <v>0</v>
      </c>
      <c r="Z58" s="68">
        <f>SUM(O58:V58)</f>
        <v>0</v>
      </c>
    </row>
    <row r="59" spans="1:26" s="6" customFormat="1" ht="13.05" customHeight="1">
      <c r="A59" s="11"/>
      <c r="B59" s="14"/>
      <c r="C59" s="14"/>
      <c r="D59" s="12"/>
      <c r="E59" s="13"/>
      <c r="F59" s="34" t="n">
        <v>0</v>
      </c>
      <c r="G59" s="35">
        <f>SUM(F59,H59,J59:N59)</f>
        <v>0</v>
      </c>
      <c r="H59" s="34" t="n">
        <v>0</v>
      </c>
      <c r="I59" s="34"/>
      <c r="J59" s="34" t="n">
        <v>0</v>
      </c>
      <c r="K59" s="34" t="n">
        <v>0</v>
      </c>
      <c r="L59" s="34" t="n">
        <v>0</v>
      </c>
      <c r="M59" s="34" t="n">
        <v>0</v>
      </c>
      <c r="N59" s="34" t="n">
        <v>0</v>
      </c>
      <c r="O59" s="34" t="n">
        <v>0</v>
      </c>
      <c r="P59" s="34" t="n">
        <v>0</v>
      </c>
      <c r="Q59" s="36" t="n">
        <v>0</v>
      </c>
      <c r="R59" s="34" t="n">
        <v>0</v>
      </c>
      <c r="S59" s="35">
        <f>G59-SUM(O59:R59)</f>
        <v>0</v>
      </c>
      <c r="T59" s="34">
        <f>ROUND(G59*8%,2)</f>
        <v>0</v>
      </c>
      <c r="U59" s="34">
        <f>ROUND(G59*28%,2)</f>
        <v>0</v>
      </c>
      <c r="V59" s="34">
        <f>ROUND(G59*1%,2)</f>
        <v>0</v>
      </c>
      <c r="W59" s="37" t="n">
        <v>0</v>
      </c>
      <c r="X59" s="37" t="n">
        <v>0</v>
      </c>
      <c r="Y59" s="34" t="n">
        <v>0</v>
      </c>
      <c r="Z59" s="68">
        <f>SUM(O59:V59)</f>
        <v>0</v>
      </c>
    </row>
    <row r="60" spans="1:26" s="6" customFormat="1" ht="13.05" customHeight="1">
      <c r="A60" s="15"/>
      <c r="B60" s="15" t="s">
        <v>94</v>
      </c>
      <c r="C60" s="121"/>
      <c r="D60" s="122"/>
      <c r="E60" s="123"/>
      <c r="F60" s="87">
        <f>SUM(F9:F59)</f>
        <v>35196.1829999999973</v>
      </c>
      <c r="G60" s="88">
        <f>SUM(G9:G59)</f>
        <v>40514.3921499999997</v>
      </c>
      <c r="H60" s="88">
        <f>SUM(H9:H59)</f>
        <v>331.038149999999973</v>
      </c>
      <c r="I60" s="88"/>
      <c r="J60" s="88">
        <f>SUM(J9:J59)</f>
        <v>907.799999999999955</v>
      </c>
      <c r="K60" s="88">
        <f>SUM(K9:K59)</f>
        <v>405.589999999999975</v>
      </c>
      <c r="L60" s="88">
        <f>SUM(L9:L59)</f>
        <v>1254.30099999999993</v>
      </c>
      <c r="M60" s="88">
        <f>SUM(M9:M59)</f>
        <v>2027.95000000000005</v>
      </c>
      <c r="N60" s="88">
        <f>SUM(N9:N59)</f>
        <v>672</v>
      </c>
      <c r="O60" s="88">
        <f>SUM(O9:O59)</f>
        <v>10216.1800000000003</v>
      </c>
      <c r="P60" s="88">
        <f>SUM(P9:P59)</f>
        <v>1424.58999999999992</v>
      </c>
      <c r="Q60" s="88">
        <f>SUM(Q9:Q59)</f>
        <v>739.42999999999995</v>
      </c>
      <c r="R60" s="88">
        <f>SUM(R9:R59)</f>
        <v>0</v>
      </c>
      <c r="S60" s="88">
        <f>SUM(S9:S59)</f>
        <v>36138.7810000000027</v>
      </c>
      <c r="T60" s="88">
        <f>SUM(T9:T59)</f>
        <v>8668.20000000000073</v>
      </c>
      <c r="U60" s="88">
        <f>SUM(U9:U59)</f>
        <v>30509.8354020000006</v>
      </c>
      <c r="V60" s="88">
        <f>SUM(V9:V59)</f>
        <v>1043.0120300000001</v>
      </c>
      <c r="W60" s="88">
        <f>SUM(W9:W59)</f>
        <v>13640</v>
      </c>
      <c r="X60" s="88">
        <f>SUM(X9:X59)</f>
        <v>7452</v>
      </c>
      <c r="Y60" s="88">
        <f>SUM(Y9:Y59)</f>
        <v>0</v>
      </c>
      <c r="Z60" s="70">
        <f>SUM(Z10:Z59)-0.08</f>
        <v>88739.9484320000047</v>
      </c>
    </row>
    <row r="61" spans="1:26" s="6" customFormat="1" ht="13.05" customHeight="1">
      <c r="A61" s="134" t="s">
        <v>95</v>
      </c>
      <c r="B61" s="134"/>
      <c r="C61" s="124" t="s">
        <v>96</v>
      </c>
      <c r="D61" s="124" t="s">
        <v>97</v>
      </c>
      <c r="E61" s="124" t="s">
        <v>98</v>
      </c>
      <c r="F61" s="126" t="s">
        <v>12</v>
      </c>
      <c r="G61" s="127" t="s">
        <v>99</v>
      </c>
      <c r="H61" s="127" t="s">
        <v>100</v>
      </c>
      <c r="I61" s="129"/>
      <c r="J61" s="129" t="s">
        <v>101</v>
      </c>
      <c r="K61" s="126" t="s">
        <v>102</v>
      </c>
      <c r="L61" s="127" t="s">
        <v>103</v>
      </c>
      <c r="M61" s="126" t="s">
        <v>104</v>
      </c>
      <c r="N61" s="126" t="s">
        <v>25</v>
      </c>
      <c r="O61" s="127" t="s">
        <v>105</v>
      </c>
      <c r="P61" s="126" t="s">
        <v>23</v>
      </c>
      <c r="Q61" s="126" t="s">
        <v>106</v>
      </c>
      <c r="R61" s="127"/>
      <c r="S61" s="144" t="s">
        <v>107</v>
      </c>
      <c r="T61" s="144" t="s">
        <v>27</v>
      </c>
      <c r="U61" s="146" t="s">
        <v>28</v>
      </c>
      <c r="V61" s="146" t="s">
        <v>29</v>
      </c>
      <c r="W61" s="133"/>
      <c r="X61" s="135"/>
      <c r="Y61" s="30"/>
      <c r="Z61" s="16"/>
    </row>
    <row r="62" spans="1:26" s="6" customFormat="1" ht="13.05" customHeight="1">
      <c r="A62" s="31"/>
      <c r="B62" s="32" t="s">
        <v>108</v>
      </c>
      <c r="C62" s="125"/>
      <c r="D62" s="125"/>
      <c r="E62" s="125"/>
      <c r="F62" s="125"/>
      <c r="G62" s="128"/>
      <c r="H62" s="128"/>
      <c r="I62" s="130"/>
      <c r="J62" s="125"/>
      <c r="K62" s="125"/>
      <c r="L62" s="128"/>
      <c r="M62" s="125"/>
      <c r="N62" s="125"/>
      <c r="O62" s="128"/>
      <c r="P62" s="125"/>
      <c r="Q62" s="125"/>
      <c r="R62" s="128"/>
      <c r="S62" s="145"/>
      <c r="T62" s="145"/>
      <c r="U62" s="147"/>
      <c r="V62" s="147"/>
      <c r="W62" s="134"/>
      <c r="X62" s="136"/>
      <c r="Y62" s="30"/>
      <c r="Z62" s="16"/>
    </row>
    <row r="63" spans="1:26" s="6" customFormat="1" ht="13.05" customHeight="1">
      <c r="A63" s="39"/>
      <c r="B63" s="15" t="s">
        <v>53</v>
      </c>
      <c r="C63" s="14"/>
      <c r="D63" s="12" t="n">
        <v>44938</v>
      </c>
      <c r="E63" s="12" t="n">
        <v>44942</v>
      </c>
      <c r="F63" s="40"/>
      <c r="G63" s="40" t="n">
        <v>0</v>
      </c>
      <c r="H63" s="40" t="n">
        <v>0</v>
      </c>
      <c r="I63" s="40"/>
      <c r="J63" s="40" t="n">
        <v>0</v>
      </c>
      <c r="K63" s="40" t="n">
        <v>0</v>
      </c>
      <c r="L63" s="40" t="n">
        <v>0</v>
      </c>
      <c r="M63" s="40" t="n">
        <v>0</v>
      </c>
      <c r="N63" s="36" t="n">
        <v>0</v>
      </c>
      <c r="O63" s="36" t="n">
        <v>0</v>
      </c>
      <c r="P63" s="36" t="n">
        <v>0</v>
      </c>
      <c r="Q63" s="36" t="n">
        <v>0</v>
      </c>
      <c r="R63" s="36" t="n">
        <v>0</v>
      </c>
      <c r="S63" s="36" t="n">
        <v>1155.78999999999996</v>
      </c>
      <c r="T63" s="36">
        <f>SUM(H63*28%)</f>
        <v>0</v>
      </c>
      <c r="U63" s="36">
        <f>SUM(H63*1%)</f>
        <v>0</v>
      </c>
      <c r="V63" s="36" t="n">
        <v>0</v>
      </c>
      <c r="W63" s="36" t="n">
        <v>0</v>
      </c>
      <c r="X63" s="41"/>
      <c r="Y63" s="42" t="n">
        <v>0</v>
      </c>
      <c r="Z63" s="71">
        <f>SUM(S63)</f>
        <v>1155.78999999999996</v>
      </c>
    </row>
    <row r="64" spans="1:26" s="6" customFormat="1" ht="13.05" customHeight="1">
      <c r="A64" s="39"/>
      <c r="B64" s="15" t="s">
        <v>68</v>
      </c>
      <c r="C64" s="14"/>
      <c r="D64" s="12" t="n">
        <v>44935</v>
      </c>
      <c r="E64" s="12" t="n">
        <v>44937</v>
      </c>
      <c r="F64" s="40"/>
      <c r="G64" s="40" t="n">
        <v>0</v>
      </c>
      <c r="H64" s="40" t="n">
        <v>0</v>
      </c>
      <c r="I64" s="40"/>
      <c r="J64" s="40" t="n">
        <v>0</v>
      </c>
      <c r="K64" s="40" t="n">
        <v>0</v>
      </c>
      <c r="L64" s="40" t="n">
        <v>0</v>
      </c>
      <c r="M64" s="40" t="n">
        <v>0</v>
      </c>
      <c r="N64" s="36" t="n">
        <v>0</v>
      </c>
      <c r="O64" s="36" t="n">
        <v>0</v>
      </c>
      <c r="P64" s="36" t="n">
        <v>0</v>
      </c>
      <c r="Q64" s="36" t="n">
        <v>0</v>
      </c>
      <c r="R64" s="36" t="n">
        <v>0</v>
      </c>
      <c r="S64" s="36" t="n">
        <v>1428.86999999999989</v>
      </c>
      <c r="T64" s="36">
        <f>SUM(H64*28%)</f>
        <v>0</v>
      </c>
      <c r="U64" s="36">
        <f>SUM(H64*1%)</f>
        <v>0</v>
      </c>
      <c r="V64" s="36" t="n">
        <v>0</v>
      </c>
      <c r="W64" s="36" t="n">
        <v>0</v>
      </c>
      <c r="X64" s="41"/>
      <c r="Y64" s="42" t="n">
        <v>0</v>
      </c>
      <c r="Z64" s="71">
        <f>SUM(S64)</f>
        <v>1428.86999999999989</v>
      </c>
    </row>
    <row r="65" spans="1:26" s="6" customFormat="1" ht="13.05" customHeight="1">
      <c r="A65" s="11"/>
      <c r="B65" s="33" t="s">
        <v>109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72"/>
    </row>
    <row r="66" spans="1:26" ht="13.05" customHeight="1">
      <c r="A66" s="11"/>
      <c r="B66" s="15" t="s">
        <v>53</v>
      </c>
      <c r="C66" s="43"/>
      <c r="D66" s="17" t="n">
        <v>44938</v>
      </c>
      <c r="E66" s="17" t="n">
        <v>44942</v>
      </c>
      <c r="F66" s="39"/>
      <c r="G66" s="44" t="n">
        <v>0</v>
      </c>
      <c r="H66" s="44" t="n">
        <v>1250.1099999999999</v>
      </c>
      <c r="I66" s="44"/>
      <c r="J66" s="44" t="n">
        <v>0</v>
      </c>
      <c r="K66" s="44" t="n">
        <v>0</v>
      </c>
      <c r="L66" s="44" t="n">
        <v>0</v>
      </c>
      <c r="M66" s="44" t="n">
        <v>0</v>
      </c>
      <c r="N66" s="45" t="n">
        <v>0</v>
      </c>
      <c r="O66" s="45" t="n">
        <v>94.3199999999999932</v>
      </c>
      <c r="P66" s="45" t="n">
        <v>0</v>
      </c>
      <c r="Q66" s="45" t="n">
        <v>0</v>
      </c>
      <c r="R66" s="45" t="n">
        <v>0</v>
      </c>
      <c r="S66" s="45" t="n">
        <v>0</v>
      </c>
      <c r="T66" s="45">
        <f>SUM(H66*8%)</f>
        <v>100.008799999999994</v>
      </c>
      <c r="U66" s="36">
        <f>SUM(H66*28%)</f>
        <v>350.030799999999999</v>
      </c>
      <c r="V66" s="36">
        <f>SUM(H66*1%)</f>
        <v>12.5010999999999992</v>
      </c>
      <c r="W66" s="45" t="n">
        <v>0</v>
      </c>
      <c r="X66" s="46"/>
      <c r="Y66" s="42" t="n">
        <v>0</v>
      </c>
      <c r="Z66" s="71">
        <f>SUM(N66+O66+P66+Q66+R66+S66+T66+U66+V66)</f>
        <v>556.860699999999952</v>
      </c>
    </row>
    <row r="67" spans="1:26" ht="13.05" customHeight="1">
      <c r="A67" s="11"/>
      <c r="B67" s="15" t="s">
        <v>68</v>
      </c>
      <c r="C67" s="14"/>
      <c r="D67" s="12" t="n">
        <v>44935</v>
      </c>
      <c r="E67" s="12" t="n">
        <v>44937</v>
      </c>
      <c r="F67" s="201" t="s">
        <v>110</v>
      </c>
      <c r="G67" s="44" t="n">
        <v>0</v>
      </c>
      <c r="H67" s="44" t="n">
        <v>1554.6400000000001</v>
      </c>
      <c r="I67" s="44"/>
      <c r="J67" s="44" t="n">
        <v>0</v>
      </c>
      <c r="K67" s="44" t="n">
        <v>0</v>
      </c>
      <c r="L67" s="44" t="n">
        <v>0</v>
      </c>
      <c r="M67" s="44" t="n">
        <v>0</v>
      </c>
      <c r="N67" s="45" t="n">
        <v>0</v>
      </c>
      <c r="O67" s="45" t="n">
        <v>125.769999999999996</v>
      </c>
      <c r="P67" s="45" t="n">
        <v>0</v>
      </c>
      <c r="Q67" s="45" t="n">
        <v>0</v>
      </c>
      <c r="R67" s="45" t="n">
        <v>0</v>
      </c>
      <c r="S67" s="45" t="n">
        <v>0</v>
      </c>
      <c r="T67" s="45">
        <f>SUM(H67*8%)</f>
        <v>124.371200000000002</v>
      </c>
      <c r="U67" s="36">
        <f>SUM(H67*28%)</f>
        <v>435.299199999999985</v>
      </c>
      <c r="V67" s="36">
        <f>SUM(H67*1%)</f>
        <v>15.5464000000000002</v>
      </c>
      <c r="W67" s="45" t="n">
        <v>0</v>
      </c>
      <c r="X67" s="46"/>
      <c r="Y67" s="42" t="n">
        <v>0</v>
      </c>
      <c r="Z67" s="71">
        <f>SUM(N67+O67+P67+Q67+R67+S67+T67+U67+V67)</f>
        <v>700.986800000000017</v>
      </c>
    </row>
    <row r="68" spans="1:26" ht="13.05" customHeight="1">
      <c r="A68" s="11"/>
      <c r="B68" s="33" t="s">
        <v>111</v>
      </c>
      <c r="C68" s="14"/>
      <c r="D68" s="14"/>
      <c r="E68" s="14"/>
      <c r="F68" s="14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73"/>
    </row>
    <row r="69" spans="1:26" ht="13.05" customHeight="1">
      <c r="A69" s="48"/>
      <c r="B69" s="15"/>
      <c r="C69" s="18"/>
      <c r="D69" s="47"/>
      <c r="E69" s="47"/>
      <c r="F69" s="49"/>
      <c r="G69" s="40" t="n">
        <v>0</v>
      </c>
      <c r="H69" s="40" t="n">
        <v>0</v>
      </c>
      <c r="I69" s="40"/>
      <c r="J69" s="40" t="n">
        <v>0</v>
      </c>
      <c r="K69" s="40" t="n">
        <v>0</v>
      </c>
      <c r="L69" s="40" t="n">
        <v>0</v>
      </c>
      <c r="M69" s="40">
        <f>SUM(G69:L69)</f>
        <v>0</v>
      </c>
      <c r="N69" s="36" t="n">
        <v>0</v>
      </c>
      <c r="O69" s="36" t="n">
        <v>0</v>
      </c>
      <c r="P69" s="36" t="n">
        <v>0</v>
      </c>
      <c r="Q69" s="36" t="n">
        <v>0</v>
      </c>
      <c r="R69" s="36" t="n">
        <v>0</v>
      </c>
      <c r="S69" s="36">
        <f>SUM(M69-N69-O69-P69-Q69)</f>
        <v>0</v>
      </c>
      <c r="T69" s="36" t="n">
        <v>0</v>
      </c>
      <c r="U69" s="36">
        <f>SUM(M69)*28%</f>
        <v>0</v>
      </c>
      <c r="V69" s="36">
        <f>SUM(M69)*1%</f>
        <v>0</v>
      </c>
      <c r="W69" s="36" t="n">
        <v>0</v>
      </c>
      <c r="X69" s="36"/>
      <c r="Y69" s="42" t="n">
        <v>0</v>
      </c>
      <c r="Z69" s="71">
        <f>SUM(O69+Q69+N69+P69+R69+S69+T69+U69+V69)</f>
        <v>0</v>
      </c>
    </row>
    <row r="70" spans="1:26" ht="13.05" customHeight="1">
      <c r="A70" s="48"/>
      <c r="B70" s="15"/>
      <c r="C70" s="18"/>
      <c r="D70" s="47"/>
      <c r="E70" s="47"/>
      <c r="F70" s="49"/>
      <c r="G70" s="40" t="n">
        <v>0</v>
      </c>
      <c r="H70" s="40" t="n">
        <v>0</v>
      </c>
      <c r="I70" s="40"/>
      <c r="J70" s="40" t="n">
        <v>0</v>
      </c>
      <c r="K70" s="40" t="n">
        <v>0</v>
      </c>
      <c r="L70" s="40" t="n">
        <v>0</v>
      </c>
      <c r="M70" s="40">
        <f>SUM(G70:L70)</f>
        <v>0</v>
      </c>
      <c r="N70" s="36" t="n">
        <v>0</v>
      </c>
      <c r="O70" s="36" t="n">
        <v>0</v>
      </c>
      <c r="P70" s="36" t="n">
        <v>0</v>
      </c>
      <c r="Q70" s="36" t="n">
        <v>0</v>
      </c>
      <c r="R70" s="36" t="n">
        <v>0</v>
      </c>
      <c r="S70" s="36">
        <f>SUM(M70-N70-O70-P70-Q70)</f>
        <v>0</v>
      </c>
      <c r="T70" s="36" t="n">
        <v>0</v>
      </c>
      <c r="U70" s="36">
        <f>SUM(M70)*28%</f>
        <v>0</v>
      </c>
      <c r="V70" s="36">
        <f>SUM(M70)*1%</f>
        <v>0</v>
      </c>
      <c r="W70" s="36" t="n">
        <v>0</v>
      </c>
      <c r="X70" s="36"/>
      <c r="Y70" s="42" t="n">
        <v>0</v>
      </c>
      <c r="Z70" s="71">
        <f>SUM(O70+Q70+N70+P70+R70+S70+T70+U70+V70)</f>
        <v>0</v>
      </c>
    </row>
    <row r="71" spans="1:26" ht="13.05" customHeight="1">
      <c r="A71" s="48"/>
      <c r="B71" s="15"/>
      <c r="C71" s="18"/>
      <c r="D71" s="47"/>
      <c r="E71" s="47"/>
      <c r="F71" s="49"/>
      <c r="G71" s="40" t="n">
        <v>0</v>
      </c>
      <c r="H71" s="40" t="n">
        <v>0</v>
      </c>
      <c r="I71" s="40"/>
      <c r="J71" s="40" t="n">
        <v>0</v>
      </c>
      <c r="K71" s="40" t="n">
        <v>0</v>
      </c>
      <c r="L71" s="40" t="n">
        <v>0</v>
      </c>
      <c r="M71" s="40">
        <f>SUM(G71:L71)</f>
        <v>0</v>
      </c>
      <c r="N71" s="36" t="n">
        <v>0</v>
      </c>
      <c r="O71" s="36" t="n">
        <v>0</v>
      </c>
      <c r="P71" s="36" t="n">
        <v>0</v>
      </c>
      <c r="Q71" s="36" t="n">
        <v>0</v>
      </c>
      <c r="R71" s="36" t="n">
        <v>0</v>
      </c>
      <c r="S71" s="36">
        <f>SUM(M71-N71-O71-P71-Q71)</f>
        <v>0</v>
      </c>
      <c r="T71" s="36" t="n">
        <v>0</v>
      </c>
      <c r="U71" s="36">
        <f>SUM(M71)*28%</f>
        <v>0</v>
      </c>
      <c r="V71" s="36">
        <f>SUM(M71)*1%</f>
        <v>0</v>
      </c>
      <c r="W71" s="36" t="n">
        <v>0</v>
      </c>
      <c r="X71" s="36"/>
      <c r="Y71" s="42" t="n">
        <v>0</v>
      </c>
      <c r="Z71" s="71">
        <f>SUM(O71+Q71+N71+P71+R71+S71+T71+U71+V71)</f>
        <v>0</v>
      </c>
    </row>
    <row r="72" spans="1:27" ht="13.05" customHeight="1">
      <c r="A72" s="48"/>
      <c r="B72" s="15"/>
      <c r="C72" s="95"/>
      <c r="D72" s="19"/>
      <c r="E72" s="48"/>
      <c r="F72" s="50"/>
      <c r="G72" s="40" t="n">
        <v>0</v>
      </c>
      <c r="H72" s="40" t="n">
        <v>0</v>
      </c>
      <c r="I72" s="40"/>
      <c r="J72" s="40" t="n">
        <v>0</v>
      </c>
      <c r="K72" s="40" t="n">
        <v>0</v>
      </c>
      <c r="L72" s="40" t="n">
        <v>0</v>
      </c>
      <c r="M72" s="40">
        <f>SUM(G72:L72)</f>
        <v>0</v>
      </c>
      <c r="N72" s="36" t="n">
        <v>0</v>
      </c>
      <c r="O72" s="36" t="n">
        <v>0</v>
      </c>
      <c r="P72" s="36" t="n">
        <v>0</v>
      </c>
      <c r="Q72" s="36" t="n">
        <v>0</v>
      </c>
      <c r="R72" s="36" t="n">
        <v>0</v>
      </c>
      <c r="S72" s="36">
        <f>SUM(M72-N72-O72-P72-Q72)</f>
        <v>0</v>
      </c>
      <c r="T72" s="36" t="n">
        <v>0</v>
      </c>
      <c r="U72" s="36">
        <f>SUM(M72)*28%</f>
        <v>0</v>
      </c>
      <c r="V72" s="36">
        <f>SUM(M72)*1%</f>
        <v>0</v>
      </c>
      <c r="W72" s="36" t="n">
        <v>0</v>
      </c>
      <c r="X72" s="36"/>
      <c r="Y72" s="42" t="n">
        <v>0</v>
      </c>
      <c r="Z72" s="71">
        <f>SUM(O72+Q72+N72+P72+R72+S72+T72+U72+V72)</f>
        <v>0</v>
      </c>
      <c r="AA72" s="94"/>
    </row>
    <row r="73" spans="1:26" ht="16.20" customHeight="1">
      <c r="A73" s="81" t="s">
        <v>112</v>
      </c>
      <c r="B73" s="81"/>
      <c r="C73" s="82"/>
      <c r="D73" s="81"/>
      <c r="E73" s="81"/>
      <c r="F73" s="91"/>
      <c r="G73" s="93">
        <f>SUM(G63:G72)</f>
        <v>0</v>
      </c>
      <c r="H73" s="92">
        <f>SUM(H63:H72)</f>
        <v>2804.75</v>
      </c>
      <c r="I73" s="83"/>
      <c r="J73" s="83">
        <f>SUM(J63:J72)</f>
        <v>0</v>
      </c>
      <c r="K73" s="83">
        <f>SUM(K63:K72)</f>
        <v>0</v>
      </c>
      <c r="L73" s="83">
        <f>SUM(L63:L72)</f>
        <v>0</v>
      </c>
      <c r="M73" s="83">
        <f>SUM(M63:M72)</f>
        <v>0</v>
      </c>
      <c r="N73" s="84">
        <f>SUM(N63:N72)</f>
        <v>0</v>
      </c>
      <c r="O73" s="84">
        <f>SUM(O63:O72)</f>
        <v>220.090000000000003</v>
      </c>
      <c r="P73" s="84">
        <f>SUM(P63:P72)</f>
        <v>0</v>
      </c>
      <c r="Q73" s="84">
        <f>SUM(Q63:Q72)</f>
        <v>0</v>
      </c>
      <c r="R73" s="84">
        <f>SUM(R63:R72)</f>
        <v>0</v>
      </c>
      <c r="S73" s="84">
        <f>SUM(S63:S72)</f>
        <v>2584.65999999999985</v>
      </c>
      <c r="T73" s="84">
        <f>SUM(T63:T72)</f>
        <v>224.379999999999995</v>
      </c>
      <c r="U73" s="84">
        <f>SUM(U63:U72)</f>
        <v>785.330000000000041</v>
      </c>
      <c r="V73" s="84">
        <f>SUM(V63:V72)</f>
        <v>28.0474999999999994</v>
      </c>
      <c r="W73" s="84">
        <f>SUM(W63:W72)</f>
        <v>0</v>
      </c>
      <c r="X73" s="84">
        <f>SUM(X63:X72)</f>
        <v>0</v>
      </c>
      <c r="Y73" s="66">
        <f>SUM(Y63:Y72)</f>
        <v>0</v>
      </c>
      <c r="Z73" s="74">
        <f>SUM(Z63:Z72)</f>
        <v>3842.50750000000016</v>
      </c>
    </row>
    <row r="74" spans="1:26" ht="14.40" customHeight="1">
      <c r="A74" s="85" t="s">
        <v>113</v>
      </c>
      <c r="B74" s="85"/>
      <c r="C74" s="85"/>
      <c r="D74" s="85"/>
      <c r="E74" s="85"/>
      <c r="F74" s="16">
        <f>SUM(F60+F73)</f>
        <v>35196.1829999999973</v>
      </c>
      <c r="G74" s="16">
        <f>SUM(G60+G73)</f>
        <v>40514.3921499999997</v>
      </c>
      <c r="H74" s="16">
        <f>SUM(H60+H73)</f>
        <v>3135.78814999999986</v>
      </c>
      <c r="I74" s="86"/>
      <c r="J74" s="16">
        <f>SUM(J60+J73)</f>
        <v>907.799999999999955</v>
      </c>
      <c r="K74" s="16">
        <f>SUM(K60+K73)</f>
        <v>405.589999999999975</v>
      </c>
      <c r="L74" s="16">
        <f>SUM(L60+L73)</f>
        <v>1254.30099999999993</v>
      </c>
      <c r="M74" s="16">
        <f>SUM(M60+M73)</f>
        <v>2027.95000000000005</v>
      </c>
      <c r="N74" s="16">
        <f>SUM(N60+N73)</f>
        <v>672</v>
      </c>
      <c r="O74" s="16">
        <f>SUM(O60+O73)</f>
        <v>10436.2700000000004</v>
      </c>
      <c r="P74" s="16">
        <f>SUM(P60+P73)</f>
        <v>1424.58999999999992</v>
      </c>
      <c r="Q74" s="16">
        <f>SUM(Q60+Q73)</f>
        <v>739.42999999999995</v>
      </c>
      <c r="R74" s="16">
        <f>SUM(R60+R73)</f>
        <v>0</v>
      </c>
      <c r="S74" s="16">
        <f>SUM(S60+S73)</f>
        <v>38723.4409999999989</v>
      </c>
      <c r="T74" s="16">
        <f>SUM(T60+T73)</f>
        <v>8892.57999999999993</v>
      </c>
      <c r="U74" s="16">
        <f>SUM(U60+U73)</f>
        <v>31295.1654019999987</v>
      </c>
      <c r="V74" s="16">
        <f>SUM(V60+V73)</f>
        <v>1071.05953</v>
      </c>
      <c r="W74" s="16">
        <f>SUM(W60+W73)</f>
        <v>13640</v>
      </c>
      <c r="X74" s="16">
        <f>SUM(X60+X73)</f>
        <v>7452</v>
      </c>
      <c r="Y74" s="16">
        <f>SUM(Y60+Y73)</f>
        <v>0</v>
      </c>
      <c r="Z74" s="80">
        <f>SUM(Z60+Z73)</f>
        <v>92582.4559319999971</v>
      </c>
    </row>
    <row r="75" spans="1:26" ht="78" customHeight="1">
      <c r="A75" s="137" t="s">
        <v>114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9"/>
    </row>
    <row r="76" spans="1:26" ht="15.60" customHeight="1">
      <c r="A76" s="140" t="s">
        <v>115</v>
      </c>
      <c r="B76" s="141"/>
      <c r="C76" s="141"/>
      <c r="D76" s="141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3"/>
    </row>
    <row r="77" spans="1:26" ht="13.05" customHeight="1">
      <c r="A77" s="20"/>
      <c r="B77" s="20"/>
      <c r="C77" s="20"/>
      <c r="D77" s="20"/>
      <c r="E77" s="21" t="s">
        <v>116</v>
      </c>
      <c r="F77" s="21" t="s">
        <v>117</v>
      </c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1:26" ht="13.05" customHeight="1">
      <c r="A78" s="98" t="s">
        <v>118</v>
      </c>
      <c r="B78" s="99"/>
      <c r="C78" s="99"/>
      <c r="D78" s="100"/>
      <c r="E78" s="54" t="n">
        <v>270</v>
      </c>
      <c r="F78" s="55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75">
        <f>E78</f>
        <v>270</v>
      </c>
    </row>
    <row r="79" spans="1:26" ht="13.05" customHeight="1">
      <c r="A79" s="98" t="s">
        <v>119</v>
      </c>
      <c r="B79" s="99"/>
      <c r="C79" s="99"/>
      <c r="D79" s="100"/>
      <c r="E79" s="54" t="n">
        <v>750</v>
      </c>
      <c r="F79" s="55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76">
        <f>SUM(E79-Z87)</f>
        <v>335.264999999999986</v>
      </c>
    </row>
    <row r="80" spans="1:26" ht="13.05" customHeight="1">
      <c r="A80" s="98" t="s">
        <v>120</v>
      </c>
      <c r="B80" s="99"/>
      <c r="C80" s="99"/>
      <c r="D80" s="100"/>
      <c r="E80" s="55" t="s">
        <v>121</v>
      </c>
      <c r="F80" s="67" t="n">
        <v>187</v>
      </c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77" t="n">
        <v>1320</v>
      </c>
    </row>
    <row r="81" spans="1:26" ht="13.05" customHeight="1">
      <c r="A81" s="98" t="s">
        <v>122</v>
      </c>
      <c r="B81" s="99"/>
      <c r="C81" s="99"/>
      <c r="D81" s="100"/>
      <c r="E81" s="55"/>
      <c r="F81" s="55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76">
        <f>SUM(W74)</f>
        <v>13640</v>
      </c>
    </row>
    <row r="82" spans="1:26" ht="13.05" customHeight="1">
      <c r="A82" s="98" t="s">
        <v>31</v>
      </c>
      <c r="B82" s="99"/>
      <c r="C82" s="99"/>
      <c r="D82" s="100"/>
      <c r="E82" s="56"/>
      <c r="F82" s="56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76">
        <f>SUM(X74)</f>
        <v>7452</v>
      </c>
    </row>
    <row r="83" spans="1:26" ht="13.05" customHeight="1">
      <c r="A83" s="98" t="s">
        <v>123</v>
      </c>
      <c r="B83" s="99"/>
      <c r="C83" s="99"/>
      <c r="D83" s="100"/>
      <c r="E83" s="56"/>
      <c r="F83" s="56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76">
        <f>SUM(Y74)</f>
        <v>0</v>
      </c>
    </row>
    <row r="84" spans="1:26" ht="13.05" customHeight="1">
      <c r="A84" s="113" t="s">
        <v>124</v>
      </c>
      <c r="B84" s="114"/>
      <c r="C84" s="99"/>
      <c r="D84" s="100"/>
      <c r="E84" s="166" t="n">
        <v>15</v>
      </c>
      <c r="F84" s="167"/>
      <c r="G84" s="168"/>
      <c r="H84" s="169"/>
      <c r="I84" s="169"/>
      <c r="J84" s="170"/>
      <c r="K84" s="170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2"/>
      <c r="Z84" s="76">
        <f>SUM(E84*F80)</f>
        <v>2805</v>
      </c>
    </row>
    <row r="85" spans="1:26" ht="13.05" customHeight="1">
      <c r="A85" s="113" t="s">
        <v>125</v>
      </c>
      <c r="B85" s="114"/>
      <c r="C85" s="99"/>
      <c r="D85" s="100"/>
      <c r="E85" s="166" t="n">
        <v>3.9</v>
      </c>
      <c r="F85" s="167"/>
      <c r="G85" s="168"/>
      <c r="H85" s="169"/>
      <c r="I85" s="169"/>
      <c r="J85" s="170"/>
      <c r="K85" s="170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2"/>
      <c r="Z85" s="76">
        <f>SUM(E85*F80)</f>
        <v>729.299999999999955</v>
      </c>
    </row>
    <row r="86" spans="1:26" ht="13.05" customHeight="1">
      <c r="A86" s="113" t="s">
        <v>126</v>
      </c>
      <c r="B86" s="114"/>
      <c r="C86" s="99"/>
      <c r="D86" s="100"/>
      <c r="E86" s="166" t="n">
        <v>7</v>
      </c>
      <c r="F86" s="167"/>
      <c r="G86" s="168"/>
      <c r="H86" s="169"/>
      <c r="I86" s="169"/>
      <c r="J86" s="170"/>
      <c r="K86" s="170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2"/>
      <c r="Z86" s="76">
        <f>SUM(E86*F80)</f>
        <v>1309</v>
      </c>
    </row>
    <row r="87" spans="1:26" ht="13.05" customHeight="1">
      <c r="A87" s="113" t="s">
        <v>127</v>
      </c>
      <c r="B87" s="114"/>
      <c r="C87" s="99"/>
      <c r="D87" s="100"/>
      <c r="E87" s="166" t="n">
        <v>9.64499999999999957</v>
      </c>
      <c r="F87" s="167" t="n">
        <v>43</v>
      </c>
      <c r="G87" s="168"/>
      <c r="H87" s="169"/>
      <c r="I87" s="169"/>
      <c r="J87" s="170"/>
      <c r="K87" s="170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2"/>
      <c r="Z87" s="173">
        <f>SUM(E87*F87)</f>
        <v>414.735000000000014</v>
      </c>
    </row>
    <row r="88" spans="1:26" ht="13.05" customHeight="1">
      <c r="A88" s="131" t="s">
        <v>128</v>
      </c>
      <c r="B88" s="132"/>
      <c r="C88" s="174"/>
      <c r="D88" s="175"/>
      <c r="E88" s="166"/>
      <c r="F88" s="167"/>
      <c r="G88" s="168"/>
      <c r="H88" s="169"/>
      <c r="I88" s="169"/>
      <c r="J88" s="170"/>
      <c r="K88" s="170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2"/>
      <c r="Z88" s="173"/>
    </row>
    <row r="89" spans="1:26" ht="13.05" customHeight="1">
      <c r="A89" s="115"/>
      <c r="B89" s="116"/>
      <c r="C89" s="116"/>
      <c r="D89" s="117"/>
      <c r="E89" s="52"/>
      <c r="F89" s="53"/>
      <c r="G89" s="23"/>
      <c r="H89" s="23"/>
      <c r="I89" s="23"/>
      <c r="J89" s="24"/>
      <c r="K89" s="24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6"/>
      <c r="Z89" s="76">
        <f>SUM(F89:Y89)</f>
        <v>0</v>
      </c>
    </row>
    <row r="90" spans="1:26" ht="13.05" customHeight="1">
      <c r="A90" s="115" t="s">
        <v>129</v>
      </c>
      <c r="B90" s="116"/>
      <c r="C90" s="116"/>
      <c r="D90" s="117"/>
      <c r="E90" s="52"/>
      <c r="F90" s="53" t="n">
        <v>650</v>
      </c>
      <c r="G90" s="23" t="n">
        <v>67</v>
      </c>
      <c r="H90" s="23" t="n">
        <v>80</v>
      </c>
      <c r="I90" s="23"/>
      <c r="J90" s="24"/>
      <c r="K90" s="24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6"/>
      <c r="Z90" s="76">
        <f>SUM(F90:Y90)</f>
        <v>797</v>
      </c>
    </row>
    <row r="91" spans="1:26" ht="13.05" customHeight="1">
      <c r="A91" s="115" t="s">
        <v>130</v>
      </c>
      <c r="B91" s="116"/>
      <c r="C91" s="116"/>
      <c r="D91" s="117"/>
      <c r="E91" s="52"/>
      <c r="F91" s="53" t="n">
        <v>650</v>
      </c>
      <c r="G91" s="23" t="n">
        <v>67</v>
      </c>
      <c r="H91" s="23" t="n">
        <v>80</v>
      </c>
      <c r="I91" s="23"/>
      <c r="J91" s="24"/>
      <c r="K91" s="24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6"/>
      <c r="Z91" s="76">
        <f>SUM(F91:Y91)</f>
        <v>797</v>
      </c>
    </row>
    <row r="92" spans="1:26" ht="13.05" customHeight="1">
      <c r="A92" s="96"/>
      <c r="B92" s="97"/>
      <c r="C92" s="176"/>
      <c r="D92" s="177"/>
      <c r="E92" s="166"/>
      <c r="F92" s="178"/>
      <c r="G92" s="168"/>
      <c r="H92" s="169"/>
      <c r="I92" s="169"/>
      <c r="J92" s="170"/>
      <c r="K92" s="170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2"/>
      <c r="Z92" s="173">
        <f>SUM(E92+I92+X92)</f>
        <v>0</v>
      </c>
    </row>
    <row r="93" spans="1:26" ht="13.05" customHeight="1">
      <c r="A93" s="96"/>
      <c r="B93" s="97"/>
      <c r="C93" s="176"/>
      <c r="D93" s="177"/>
      <c r="E93" s="166"/>
      <c r="F93" s="178"/>
      <c r="G93" s="168"/>
      <c r="H93" s="169"/>
      <c r="I93" s="169"/>
      <c r="J93" s="170"/>
      <c r="K93" s="170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2"/>
      <c r="Z93" s="173">
        <f>SUM(E93+I93+X93)</f>
        <v>0</v>
      </c>
    </row>
    <row r="94" spans="1:26" ht="13.05" customHeight="1">
      <c r="A94" s="111" t="s">
        <v>131</v>
      </c>
      <c r="B94" s="112"/>
      <c r="C94" s="179"/>
      <c r="D94" s="180"/>
      <c r="E94" s="166"/>
      <c r="F94" s="178"/>
      <c r="G94" s="168"/>
      <c r="H94" s="169"/>
      <c r="I94" s="169"/>
      <c r="J94" s="170"/>
      <c r="K94" s="170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2"/>
      <c r="Z94" s="181"/>
    </row>
    <row r="95" spans="1:26" ht="13.05" customHeight="1">
      <c r="A95" s="96"/>
      <c r="B95" s="97"/>
      <c r="C95" s="176"/>
      <c r="D95" s="177"/>
      <c r="E95" s="166" t="n">
        <v>0</v>
      </c>
      <c r="F95" s="178"/>
      <c r="G95" s="168"/>
      <c r="H95" s="169"/>
      <c r="I95" s="182"/>
      <c r="J95" s="170"/>
      <c r="K95" s="170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2"/>
      <c r="Z95" s="173">
        <f>SUM(E95+I95+X95+Y95)</f>
        <v>0</v>
      </c>
    </row>
    <row r="96" spans="1:26" ht="13.05" customHeight="1">
      <c r="A96" s="96"/>
      <c r="B96" s="97"/>
      <c r="C96" s="176"/>
      <c r="D96" s="177"/>
      <c r="E96" s="166" t="n">
        <v>0</v>
      </c>
      <c r="F96" s="178"/>
      <c r="G96" s="168"/>
      <c r="H96" s="169"/>
      <c r="I96" s="182"/>
      <c r="J96" s="170"/>
      <c r="K96" s="170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2"/>
      <c r="Z96" s="173">
        <f>SUM(E96+I96+X96+Y96)</f>
        <v>0</v>
      </c>
    </row>
    <row r="97" spans="1:26" ht="13.05" customHeight="1">
      <c r="A97" s="96"/>
      <c r="B97" s="97"/>
      <c r="C97" s="176"/>
      <c r="D97" s="177"/>
      <c r="E97" s="166"/>
      <c r="F97" s="178"/>
      <c r="G97" s="168"/>
      <c r="H97" s="169"/>
      <c r="I97" s="169"/>
      <c r="J97" s="170"/>
      <c r="K97" s="170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2"/>
      <c r="Z97" s="173">
        <f>SUM(E97+I97+X97)</f>
        <v>0</v>
      </c>
    </row>
    <row r="98" spans="1:26" ht="13.05" customHeight="1">
      <c r="A98" s="96"/>
      <c r="B98" s="97"/>
      <c r="C98" s="176"/>
      <c r="D98" s="177"/>
      <c r="E98" s="166"/>
      <c r="F98" s="178"/>
      <c r="G98" s="168"/>
      <c r="H98" s="169"/>
      <c r="I98" s="169"/>
      <c r="J98" s="170"/>
      <c r="K98" s="170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2"/>
      <c r="Z98" s="173">
        <f>SUM(E98+I98+X98)</f>
        <v>0</v>
      </c>
    </row>
    <row r="99" spans="1:26" ht="15" customHeight="1">
      <c r="A99" s="9"/>
      <c r="B99" s="10" t="s">
        <v>132</v>
      </c>
      <c r="C99" s="183"/>
      <c r="D99" s="184"/>
      <c r="E99" s="166"/>
      <c r="F99" s="167"/>
      <c r="G99" s="168"/>
      <c r="H99" s="169"/>
      <c r="I99" s="169"/>
      <c r="J99" s="170"/>
      <c r="K99" s="170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2"/>
      <c r="Z99" s="185">
        <f>SUM(Z78:Z98)</f>
        <v>29869.2999999999993</v>
      </c>
    </row>
    <row r="100" spans="1:26" ht="13.05" customHeight="1">
      <c r="A100" s="103" t="s">
        <v>133</v>
      </c>
      <c r="B100" s="104"/>
      <c r="C100" s="142"/>
      <c r="D100" s="142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86"/>
    </row>
    <row r="101" spans="1:26" ht="13.05" customHeight="1">
      <c r="A101" s="57"/>
      <c r="B101" s="58"/>
      <c r="C101" s="187"/>
      <c r="D101" s="187"/>
      <c r="E101" s="188" t="s">
        <v>116</v>
      </c>
      <c r="F101" s="21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189"/>
    </row>
    <row r="102" spans="1:26" ht="13.05" customHeight="1">
      <c r="A102" s="98" t="s">
        <v>134</v>
      </c>
      <c r="B102" s="99"/>
      <c r="C102" s="99"/>
      <c r="D102" s="100"/>
      <c r="E102" s="51" t="n">
        <v>1000</v>
      </c>
      <c r="F102" s="27"/>
      <c r="G102" s="21"/>
      <c r="H102" s="21"/>
      <c r="I102" s="21"/>
      <c r="J102" s="21"/>
      <c r="K102" s="21"/>
      <c r="L102" s="21"/>
      <c r="M102" s="28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78" t="n">
        <v>1000</v>
      </c>
    </row>
    <row r="103" spans="1:26" ht="13.05" customHeight="1">
      <c r="A103" s="98" t="s">
        <v>135</v>
      </c>
      <c r="B103" s="99"/>
      <c r="C103" s="99"/>
      <c r="D103" s="100"/>
      <c r="E103" s="59" t="n">
        <v>15</v>
      </c>
      <c r="F103" s="27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79">
        <f>SUM(E103*F80)</f>
        <v>2805</v>
      </c>
    </row>
    <row r="104" spans="1:26" ht="13.05" customHeight="1">
      <c r="A104" s="98" t="s">
        <v>136</v>
      </c>
      <c r="B104" s="99"/>
      <c r="C104" s="99"/>
      <c r="D104" s="100"/>
      <c r="E104" s="59" t="n">
        <v>0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79" t="n">
        <v>0</v>
      </c>
    </row>
    <row r="105" spans="1:26" ht="15.60" customHeight="1">
      <c r="A105" s="60"/>
      <c r="B105" s="61" t="s">
        <v>137</v>
      </c>
      <c r="C105" s="116"/>
      <c r="D105" s="117"/>
      <c r="E105" s="190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191">
        <f>SUM(Z102+Z103+Z104)</f>
        <v>3805</v>
      </c>
    </row>
    <row r="106" spans="1:26" ht="20.10" customHeight="1">
      <c r="A106" s="60"/>
      <c r="B106" s="61"/>
      <c r="C106" s="116"/>
      <c r="D106" s="117"/>
      <c r="E106" s="190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192"/>
    </row>
    <row r="107" spans="1:26" ht="30.75" customHeight="1">
      <c r="A107" s="62"/>
      <c r="B107" s="63" t="s">
        <v>138</v>
      </c>
      <c r="C107" s="193"/>
      <c r="D107" s="194"/>
      <c r="E107" s="195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196">
        <f>SUM(Z74+Z99+Z105)</f>
        <v>126256.755932</v>
      </c>
    </row>
    <row r="108" spans="1:26" ht="156.75" customHeight="1">
      <c r="A108" s="101" t="s">
        <v>139</v>
      </c>
      <c r="B108" s="102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8"/>
    </row>
    <row r="109" spans="3:26" s="4" customFormat="1"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</row>
    <row r="113" spans="6:19">
      <c r="F113" s="199"/>
      <c r="G113" s="199"/>
      <c r="H113" s="199"/>
      <c r="I113" s="199"/>
      <c r="J113" s="199"/>
      <c r="O113" s="199"/>
      <c r="P113" s="199"/>
      <c r="Q113" s="199"/>
      <c r="R113" s="199"/>
      <c r="S113" s="199"/>
    </row>
  </sheetData>
  <autoFilter ref="A10:IT52"/>
  <mergeCells count="92">
    <mergeCell ref="B1:Z1"/>
    <mergeCell ref="B2:Z2"/>
    <mergeCell ref="B3:Z3"/>
    <mergeCell ref="A4:D4"/>
    <mergeCell ref="E4:Y4"/>
    <mergeCell ref="E5:Y5"/>
    <mergeCell ref="E6:Y6"/>
    <mergeCell ref="A7:D7"/>
    <mergeCell ref="E7:Y7"/>
    <mergeCell ref="A8:Z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F33:Y33"/>
    <mergeCell ref="C60:E60"/>
    <mergeCell ref="A61:B61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X61:X62"/>
    <mergeCell ref="A73:B73"/>
    <mergeCell ref="A75:Z75"/>
    <mergeCell ref="A76:Z76"/>
    <mergeCell ref="G77:Z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A97:D97"/>
    <mergeCell ref="A98:D98"/>
    <mergeCell ref="A100:Z100"/>
    <mergeCell ref="A102:D102"/>
    <mergeCell ref="A103:D103"/>
    <mergeCell ref="A104:D104"/>
    <mergeCell ref="A108:Z108"/>
    <mergeCell ref="A109:XFD109"/>
  </mergeCells>
  <printOptions horizontalCentered="1">
    <extLst>
      <ext uri="smNativeData">
        <pm:pageFlags xmlns:pm="smNativeData" id="1670333065" printRowHead="0" printColHead="0" printHeadLine="0" printFootLine="0" autoHeightHeader="0" autoHeightFooter="0" fitToPageBoth="0"/>
      </ext>
    </extLst>
  </printOptions>
  <pageMargins left="0.196528" right="0.196528" top="0.393750" bottom="0.393750" header="0.000000" footer="0.000000"/>
  <pageSetup paperSize="9" scale="61" fitToWidth="0" fitToHeight="1" orientation="landscape"/>
  <headerFooter>
    <extLst>
      <ext uri="smNativeData">
        <pm:header xmlns:pm="smNativeData" id="1670333065" l="56" r="56" t="56" b="56" borderId="0" fillId="0" vertical="0"/>
        <pm:footer xmlns:pm="smNativeData" id="1670333065" l="56" r="56" t="56" b="56" borderId="0" fillId="0" vertical="2"/>
        <pm:paperBin xmlns:pm="smNativeData" id="1670333065" Id="0" type="0" value="0"/>
        <pm:paperBin xmlns:pm="smNativeData" id="1670333065" Id="1" type="0" value="0"/>
      </ext>
    </extLst>
  </headerFooter>
  <extLst>
    <ext uri="smNativeData">
      <pm:sheetPrefs xmlns:pm="smNativeData" day="167033306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2022-12-06T13:30:24Z</cp:lastPrinted>
  <dcterms:created xsi:type="dcterms:W3CDTF">2007-08-03T20:38:46Z</dcterms:created>
  <dcterms:modified xsi:type="dcterms:W3CDTF">2022-12-06T13:24:25Z</dcterms:modified>
</cp:coreProperties>
</file>